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Sheet1" sheetId="2" r:id="rId2"/>
    <sheet name="REV A" sheetId="4" r:id="rId3"/>
    <sheet name="TBDB" sheetId="9" r:id="rId4"/>
  </sheets>
  <definedNames>
    <definedName name="_xlnm.Print_Area" localSheetId="0">Baseline!$A$1:$I$32</definedName>
    <definedName name="_xlnm.Print_Area" localSheetId="2">'REV A'!$A$1:$H$39</definedName>
  </definedNames>
  <calcPr calcId="152511"/>
</workbook>
</file>

<file path=xl/calcChain.xml><?xml version="1.0" encoding="utf-8"?>
<calcChain xmlns="http://schemas.openxmlformats.org/spreadsheetml/2006/main">
  <c r="G28" i="9" l="1"/>
  <c r="G27" i="9"/>
  <c r="G36" i="4" l="1"/>
  <c r="G35" i="4"/>
  <c r="H31" i="1" l="1"/>
  <c r="H30" i="1"/>
  <c r="H29" i="1"/>
  <c r="H28" i="1"/>
  <c r="H14" i="1"/>
  <c r="H27" i="1"/>
  <c r="H10" i="1"/>
  <c r="H13" i="1"/>
  <c r="H26" i="1"/>
  <c r="H25" i="1"/>
  <c r="H24" i="1"/>
  <c r="H23" i="1"/>
  <c r="H22" i="1"/>
  <c r="H21" i="1"/>
  <c r="H20" i="1"/>
  <c r="H11" i="1"/>
  <c r="H19" i="1"/>
  <c r="H18" i="1"/>
  <c r="H17" i="1"/>
  <c r="H16" i="1"/>
  <c r="H32" i="1"/>
  <c r="H15" i="1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<sst xmlns="http://schemas.openxmlformats.org/spreadsheetml/2006/main" count="588" uniqueCount="177">
  <si>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</si>
  <si>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</si>
  <si>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</si>
  <si>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</si>
  <si>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</si>
  <si>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</si>
  <si>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</si>
  <si>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</si>
  <si>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</si>
  <si>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</si>
  <si>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</si>
  <si>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</si>
  <si>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</si>
  <si>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</si>
  <si>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</si>
  <si>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</si>
  <si>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</si>
  <si>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</si>
  <si>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</si>
  <si>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</si>
  <si>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</si>
  <si>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</si>
  <si>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</si>
  <si>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</si>
  <si>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</si>
  <si>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</si>
  <si>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</si>
  <si>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COMMENTS</t>
  </si>
  <si>
    <t>IN</t>
  </si>
  <si>
    <t>TB1-07</t>
  </si>
  <si>
    <t>TB1-05</t>
  </si>
  <si>
    <t>TB1-06</t>
  </si>
  <si>
    <t>TB1-03</t>
  </si>
  <si>
    <t>TB1-04</t>
  </si>
  <si>
    <t>TB1-09</t>
  </si>
  <si>
    <t>TB1-08</t>
  </si>
  <si>
    <t>TB1-01</t>
  </si>
  <si>
    <t>TB1-02</t>
  </si>
  <si>
    <t>A9H</t>
  </si>
  <si>
    <t>WASHER</t>
  </si>
  <si>
    <t>UI=HD</t>
  </si>
  <si>
    <t>One Tackle Box Every Monday</t>
  </si>
  <si>
    <t>2 KIT PER TB</t>
  </si>
  <si>
    <t>89191A LIGHT INDICATOR</t>
  </si>
  <si>
    <t>TOTAL MONTHLY REQUIRMENT = 8</t>
  </si>
  <si>
    <t>DELIVERY SCHEDULE = 1 T-BOX EVERY WEEK</t>
  </si>
  <si>
    <t>SHOP</t>
  </si>
  <si>
    <t>END ITEM DESC</t>
  </si>
  <si>
    <t>DESCRIPTION</t>
  </si>
  <si>
    <t>QTY</t>
  </si>
  <si>
    <t>89191A</t>
  </si>
  <si>
    <t>LIGHT INDICATOR</t>
  </si>
  <si>
    <t>5310011416672SX</t>
  </si>
  <si>
    <t>AN960C4</t>
  </si>
  <si>
    <t>Inactive item; cannot add</t>
  </si>
  <si>
    <t>5315010132553</t>
  </si>
  <si>
    <t>MS39086-4</t>
  </si>
  <si>
    <t>PIN,SPRING</t>
  </si>
  <si>
    <t>AN960C416L</t>
  </si>
  <si>
    <t>NAS1741-04R-8</t>
  </si>
  <si>
    <t>SCREW</t>
  </si>
  <si>
    <t>MS25036-101</t>
  </si>
  <si>
    <t>TERMINAL,LUG</t>
  </si>
  <si>
    <t>5365012197689</t>
  </si>
  <si>
    <t>509082-4</t>
  </si>
  <si>
    <t>SHIM</t>
  </si>
  <si>
    <t>68-1660-26</t>
  </si>
  <si>
    <t>NUT</t>
  </si>
  <si>
    <t>5305009930190</t>
  </si>
  <si>
    <t>MS35206-214</t>
  </si>
  <si>
    <t>703011-2</t>
  </si>
  <si>
    <t>PIN</t>
  </si>
  <si>
    <t>5940005571629</t>
  </si>
  <si>
    <t>MS25036-149</t>
  </si>
  <si>
    <t>TB1-10</t>
  </si>
  <si>
    <t>5305009844984</t>
  </si>
  <si>
    <t>MS35206-227</t>
  </si>
  <si>
    <t>TB1-11</t>
  </si>
  <si>
    <t>22NCFMA2-40</t>
  </si>
  <si>
    <t>TB1-12</t>
  </si>
  <si>
    <t>M81714/11-20D</t>
  </si>
  <si>
    <t>SPLICE SET,QUICK DISCONNECT</t>
  </si>
  <si>
    <t>TB1-13</t>
  </si>
  <si>
    <t>MS35206-216</t>
  </si>
  <si>
    <t>TB1-14</t>
  </si>
  <si>
    <t>HD</t>
  </si>
  <si>
    <t>MS24547-1</t>
  </si>
  <si>
    <t>SWITCH,SENSITIVE</t>
  </si>
  <si>
    <t>TB1-15</t>
  </si>
  <si>
    <t>MS25327-327</t>
  </si>
  <si>
    <t>LAMP</t>
  </si>
  <si>
    <t>TB1-16</t>
  </si>
  <si>
    <t>UI=BX</t>
  </si>
  <si>
    <t>MS35489-4</t>
  </si>
  <si>
    <t>GROMMET, NONMETALIC</t>
  </si>
  <si>
    <t>TB1-17</t>
  </si>
  <si>
    <t>RER70F4020M</t>
  </si>
  <si>
    <t>RESISTOR</t>
  </si>
  <si>
    <t>TB1-18</t>
  </si>
  <si>
    <t>MS51957-123B</t>
  </si>
  <si>
    <t>SCREW, MACHINE</t>
  </si>
  <si>
    <t>TB1-19</t>
  </si>
  <si>
    <t>5930005014957</t>
  </si>
  <si>
    <t>MS25089-1F</t>
  </si>
  <si>
    <t>SWITCH ASSEMBLY,TEMS DATA</t>
  </si>
  <si>
    <t>TB1-20</t>
  </si>
  <si>
    <t>JAN1N3957</t>
  </si>
  <si>
    <t>DIODE</t>
  </si>
  <si>
    <t>TB1-21</t>
  </si>
  <si>
    <t>MS51957-27</t>
  </si>
  <si>
    <t>TB1-22</t>
  </si>
  <si>
    <t>160D180035-11</t>
  </si>
  <si>
    <t>TB1-23</t>
  </si>
  <si>
    <t>( 2 Kits per Tackle Box)</t>
  </si>
  <si>
    <t>89191A  LIGHT INDICATOR</t>
  </si>
  <si>
    <t>K2HIPV24556132</t>
  </si>
  <si>
    <t>J453</t>
  </si>
  <si>
    <t>G931</t>
  </si>
  <si>
    <t>J190</t>
  </si>
  <si>
    <t>G287</t>
  </si>
  <si>
    <t>J199</t>
  </si>
  <si>
    <t>J454</t>
  </si>
  <si>
    <t>J455</t>
  </si>
  <si>
    <t>J456</t>
  </si>
  <si>
    <t>J457</t>
  </si>
  <si>
    <t>J458</t>
  </si>
  <si>
    <t>J459</t>
  </si>
  <si>
    <t>J460</t>
  </si>
  <si>
    <t>J461</t>
  </si>
  <si>
    <t>J462</t>
  </si>
  <si>
    <t>J463</t>
  </si>
  <si>
    <t>J464</t>
  </si>
  <si>
    <t>J465</t>
  </si>
  <si>
    <t>J466</t>
  </si>
  <si>
    <t>J467</t>
  </si>
  <si>
    <t>J468</t>
  </si>
  <si>
    <t>J469</t>
  </si>
  <si>
    <t>H307</t>
  </si>
  <si>
    <t>Comments</t>
  </si>
  <si>
    <t>J746</t>
  </si>
  <si>
    <t xml:space="preserve"> TB1-03</t>
  </si>
  <si>
    <t>SWITCH, PUSH</t>
  </si>
  <si>
    <t>INSERT</t>
  </si>
  <si>
    <t>A</t>
  </si>
  <si>
    <t>G814</t>
  </si>
  <si>
    <t>M636/8-5AS15</t>
  </si>
  <si>
    <t>G954</t>
  </si>
  <si>
    <t>MS25082-B21</t>
  </si>
  <si>
    <t>NUT, PLAIN</t>
  </si>
  <si>
    <t>G960</t>
  </si>
  <si>
    <t>NAS1397P6N</t>
  </si>
  <si>
    <t>CLAMP, LOOP</t>
  </si>
  <si>
    <t>H028</t>
  </si>
  <si>
    <t>H170</t>
  </si>
  <si>
    <t>B6-4</t>
  </si>
  <si>
    <t>J024</t>
  </si>
  <si>
    <t>AN960C616</t>
  </si>
  <si>
    <t>WASHER, FLAT</t>
  </si>
  <si>
    <t>H203</t>
  </si>
  <si>
    <t>MS35206-225</t>
  </si>
  <si>
    <t>SPLICE SET</t>
  </si>
  <si>
    <t>GROMMET</t>
  </si>
  <si>
    <t>TB1-24</t>
  </si>
  <si>
    <t>TB1-25</t>
  </si>
  <si>
    <t>TB1-26</t>
  </si>
  <si>
    <t>TB1-27</t>
  </si>
  <si>
    <t>TB1-28</t>
  </si>
  <si>
    <t>TB1-29</t>
  </si>
  <si>
    <t>TB1-30</t>
  </si>
  <si>
    <t>3 KITS PER TACKLE BOX</t>
  </si>
  <si>
    <t>1 TB EVERY MONDAY</t>
  </si>
  <si>
    <t>GROMMET,NONMETALIC</t>
  </si>
  <si>
    <t>NUT,PLAIN</t>
  </si>
  <si>
    <t>CLAMP,LOOP</t>
  </si>
  <si>
    <t>SCREW,MACHINE</t>
  </si>
  <si>
    <t>WASHER,FLAT</t>
  </si>
  <si>
    <t>SWITCH,PUSH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</si>
</sst>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7" fillId="3" borderId="0" xfId="0" applyFont="1" applyFill="1" applyBorder="1"/>
    <xf numFmtId="0" fontId="0" fillId="3" borderId="0" xfId="0" applyFill="1" applyBorder="1"/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8" fillId="0" borderId="0" xfId="0" applyFont="1" applyBorder="1"/>
    <xf numFmtId="2" fontId="0" fillId="0" borderId="0" xfId="0" applyNumberFormat="1" applyBorder="1"/>
    <xf numFmtId="0" fontId="7" fillId="0" borderId="0" xfId="0" applyFont="1" applyBorder="1"/>
    <xf numFmtId="2" fontId="2" fillId="2" borderId="3" xfId="0" applyNumberFormat="1" applyFont="1" applyFill="1" applyBorder="1" applyAlignment="1">
      <alignment horizontal="center"/>
    </xf>
    <xf numFmtId="0" fontId="0" fillId="4" borderId="1" xfId="0" applyFill="1" applyBorder="1"/>
    <xf numFmtId="1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/>
    <xf numFmtId="0" fontId="0" fillId="5" borderId="1" xfId="0" applyFill="1" applyBorder="1"/>
    <xf numFmtId="1" fontId="0" fillId="2" borderId="1" xfId="0" applyNumberFormat="1" applyFill="1" applyBorder="1" applyAlignment="1">
      <alignment horizontal="center"/>
    </xf>
    <xf numFmtId="2" fontId="0" fillId="5" borderId="1" xfId="0" applyNumberFormat="1" applyFill="1" applyBorder="1"/>
    <xf numFmtId="0" fontId="0" fillId="0" borderId="1" xfId="0" applyBorder="1"/>
    <xf numFmtId="2" fontId="6" fillId="0" borderId="1" xfId="0" applyNumberFormat="1" applyFont="1" applyBorder="1"/>
    <xf numFmtId="2" fontId="0" fillId="0" borderId="1" xfId="0" applyNumberFormat="1" applyBorder="1"/>
    <xf numFmtId="0" fontId="0" fillId="0" borderId="1" xfId="0" applyFill="1" applyBorder="1"/>
    <xf numFmtId="1" fontId="0" fillId="2" borderId="4" xfId="0" applyNumberFormat="1" applyFill="1" applyBorder="1" applyAlignment="1">
      <alignment horizontal="center"/>
    </xf>
    <xf numFmtId="2" fontId="0" fillId="0" borderId="2" xfId="0" applyNumberFormat="1" applyBorder="1"/>
    <xf numFmtId="2" fontId="6" fillId="0" borderId="2" xfId="0" applyNumberFormat="1" applyFont="1" applyBorder="1"/>
    <xf numFmtId="1" fontId="1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9" fillId="0" borderId="0" xfId="0" applyNumberFormat="1" applyFont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Normal="100" workbookViewId="0">
      <selection sqref="A1:I32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7.28515625" style="3" bestFit="1" customWidth="1"/>
    <col min="4" max="4" width="15.85546875" style="1" bestFit="1" customWidth="1"/>
    <col min="5" max="5" width="31.140625" style="1" bestFit="1" customWidth="1"/>
    <col min="6" max="6" width="6.28515625" style="2" customWidth="1"/>
    <col min="7" max="8" width="6.5703125" style="3" customWidth="1"/>
    <col min="9" max="9" width="10.5703125" style="3" bestFit="1" customWidth="1"/>
    <col min="10" max="10" width="18.140625" style="3" customWidth="1"/>
    <col min="11" max="16384" width="9.140625" style="3"/>
  </cols>
  <sheetData>
    <row r="1" spans="1:10" x14ac:dyDescent="0.2">
      <c r="A1" s="4"/>
      <c r="B1" s="4"/>
      <c r="C1" s="5" t="s">
        <v>3</v>
      </c>
      <c r="D1" s="11" t="s">
        <v>115</v>
      </c>
      <c r="E1" s="6"/>
      <c r="F1" s="6"/>
      <c r="G1" s="7" t="s">
        <v>4</v>
      </c>
      <c r="H1" s="7"/>
      <c r="I1" s="9" t="s">
        <v>5</v>
      </c>
    </row>
    <row r="2" spans="1:10" x14ac:dyDescent="0.2">
      <c r="A2" s="4"/>
      <c r="B2" s="4"/>
      <c r="C2" s="5" t="s">
        <v>6</v>
      </c>
      <c r="D2" s="56" t="s">
        <v>114</v>
      </c>
      <c r="E2" s="57"/>
      <c r="F2" s="6"/>
      <c r="G2" s="7" t="s">
        <v>7</v>
      </c>
      <c r="H2" s="7"/>
      <c r="I2" s="52">
        <v>41051</v>
      </c>
    </row>
    <row r="3" spans="1:10" x14ac:dyDescent="0.2">
      <c r="A3" s="4"/>
      <c r="B3" s="4"/>
      <c r="C3" s="5" t="s">
        <v>8</v>
      </c>
      <c r="D3" s="12" t="s">
        <v>20</v>
      </c>
      <c r="E3" s="8" t="s">
        <v>13</v>
      </c>
      <c r="F3" s="6"/>
      <c r="G3" s="6"/>
      <c r="H3" s="6"/>
      <c r="I3" s="6"/>
      <c r="J3"/>
    </row>
    <row r="4" spans="1:10" x14ac:dyDescent="0.2">
      <c r="A4" s="4"/>
      <c r="B4" s="4"/>
      <c r="C4" s="5" t="s">
        <v>9</v>
      </c>
      <c r="D4" s="13" t="s">
        <v>21</v>
      </c>
      <c r="E4" s="5"/>
      <c r="F4" s="6"/>
      <c r="G4" s="6"/>
      <c r="H4" s="6"/>
      <c r="I4" s="6"/>
      <c r="J4"/>
    </row>
    <row r="5" spans="1:10" x14ac:dyDescent="0.2">
      <c r="A5" s="4"/>
      <c r="B5" s="9" t="s">
        <v>16</v>
      </c>
      <c r="C5" s="5" t="s">
        <v>10</v>
      </c>
      <c r="D5" s="58" t="s">
        <v>41</v>
      </c>
      <c r="E5" s="59"/>
      <c r="F5" s="59"/>
      <c r="G5" s="6"/>
      <c r="H5" s="6"/>
      <c r="I5" s="6"/>
      <c r="J5"/>
    </row>
    <row r="6" spans="1:10" x14ac:dyDescent="0.2">
      <c r="A6" s="4"/>
      <c r="B6" s="9" t="s">
        <v>22</v>
      </c>
      <c r="C6" s="5" t="s">
        <v>11</v>
      </c>
      <c r="D6" s="12">
        <v>96</v>
      </c>
      <c r="E6" s="9" t="s">
        <v>50</v>
      </c>
      <c r="F6" s="6"/>
      <c r="G6" s="6"/>
      <c r="H6" s="6"/>
      <c r="I6" s="6"/>
      <c r="J6"/>
    </row>
    <row r="7" spans="1:10" x14ac:dyDescent="0.2">
      <c r="A7" s="4"/>
      <c r="B7" s="4"/>
      <c r="C7" s="5" t="s">
        <v>12</v>
      </c>
      <c r="D7" s="12">
        <v>8</v>
      </c>
      <c r="E7" s="9" t="s">
        <v>113</v>
      </c>
      <c r="F7" s="6"/>
      <c r="G7" s="6"/>
      <c r="H7" s="6"/>
      <c r="I7" s="6"/>
      <c r="J7"/>
    </row>
    <row r="8" spans="1:10" ht="12" customHeight="1" x14ac:dyDescent="0.2">
      <c r="A8" s="4"/>
      <c r="B8" s="4"/>
      <c r="C8" s="5"/>
      <c r="D8" s="12"/>
      <c r="E8" s="6"/>
      <c r="F8" s="6"/>
      <c r="G8" s="6"/>
      <c r="H8" s="6"/>
      <c r="I8" s="6"/>
    </row>
    <row r="9" spans="1:10" x14ac:dyDescent="0.2">
      <c r="A9" s="50" t="s">
        <v>14</v>
      </c>
      <c r="B9" s="50" t="s">
        <v>15</v>
      </c>
      <c r="C9" s="50" t="s">
        <v>17</v>
      </c>
      <c r="D9" s="51" t="s">
        <v>0</v>
      </c>
      <c r="E9" s="50" t="s">
        <v>1</v>
      </c>
      <c r="F9" s="50" t="s">
        <v>2</v>
      </c>
      <c r="G9" s="50" t="s">
        <v>18</v>
      </c>
      <c r="H9" s="50" t="s">
        <v>19</v>
      </c>
      <c r="I9" s="50" t="s">
        <v>138</v>
      </c>
    </row>
    <row r="10" spans="1:10" x14ac:dyDescent="0.2">
      <c r="A10" s="16">
        <v>1</v>
      </c>
      <c r="B10" s="50" t="s">
        <v>119</v>
      </c>
      <c r="C10" s="16" t="s">
        <v>93</v>
      </c>
      <c r="D10" s="45">
        <v>5325001745317</v>
      </c>
      <c r="E10" s="16" t="s">
        <v>94</v>
      </c>
      <c r="F10" s="16">
        <v>5</v>
      </c>
      <c r="G10" s="10">
        <v>0</v>
      </c>
      <c r="H10" s="16">
        <f>SUM(F10*2)</f>
        <v>10</v>
      </c>
      <c r="I10" s="16" t="s">
        <v>95</v>
      </c>
    </row>
    <row r="11" spans="1:10" x14ac:dyDescent="0.2">
      <c r="A11" s="16">
        <v>3</v>
      </c>
      <c r="B11" s="51" t="s">
        <v>117</v>
      </c>
      <c r="C11" s="16" t="s">
        <v>69</v>
      </c>
      <c r="D11" s="45">
        <v>5305009930190</v>
      </c>
      <c r="E11" s="16" t="s">
        <v>60</v>
      </c>
      <c r="F11" s="16">
        <v>8</v>
      </c>
      <c r="G11" s="10">
        <v>0</v>
      </c>
      <c r="H11" s="16">
        <f>SUM(F11*2)</f>
        <v>16</v>
      </c>
      <c r="I11" s="16" t="s">
        <v>35</v>
      </c>
    </row>
    <row r="12" spans="1:10" x14ac:dyDescent="0.2">
      <c r="A12" s="16">
        <v>4</v>
      </c>
      <c r="B12" s="50" t="s">
        <v>137</v>
      </c>
      <c r="C12" s="48" t="s">
        <v>53</v>
      </c>
      <c r="D12" s="48">
        <v>5310011416672</v>
      </c>
      <c r="E12" s="48" t="s">
        <v>39</v>
      </c>
      <c r="F12" s="49">
        <v>1</v>
      </c>
      <c r="G12" s="46">
        <v>1</v>
      </c>
      <c r="H12" s="46">
        <v>1</v>
      </c>
      <c r="I12" s="46" t="s">
        <v>36</v>
      </c>
    </row>
    <row r="13" spans="1:10" x14ac:dyDescent="0.2">
      <c r="A13" s="16">
        <v>5</v>
      </c>
      <c r="B13" s="50" t="s">
        <v>118</v>
      </c>
      <c r="C13" s="16" t="s">
        <v>89</v>
      </c>
      <c r="D13" s="45">
        <v>6240001557836</v>
      </c>
      <c r="E13" s="16" t="s">
        <v>90</v>
      </c>
      <c r="F13" s="16">
        <v>2</v>
      </c>
      <c r="G13" s="10">
        <v>0</v>
      </c>
      <c r="H13" s="16">
        <f t="shared" ref="H13:H32" si="0">SUM(F13*2)</f>
        <v>4</v>
      </c>
      <c r="I13" s="16" t="s">
        <v>91</v>
      </c>
    </row>
    <row r="14" spans="1:10" x14ac:dyDescent="0.2">
      <c r="A14" s="16">
        <v>6</v>
      </c>
      <c r="B14" s="50" t="s">
        <v>120</v>
      </c>
      <c r="C14" s="16" t="s">
        <v>99</v>
      </c>
      <c r="D14" s="45">
        <v>5305001515715</v>
      </c>
      <c r="E14" s="16" t="s">
        <v>100</v>
      </c>
      <c r="F14" s="16">
        <v>4</v>
      </c>
      <c r="G14" s="10">
        <v>0</v>
      </c>
      <c r="H14" s="16">
        <f t="shared" si="0"/>
        <v>8</v>
      </c>
      <c r="I14" s="16" t="s">
        <v>101</v>
      </c>
    </row>
    <row r="15" spans="1:10" x14ac:dyDescent="0.2">
      <c r="A15" s="16">
        <v>7</v>
      </c>
      <c r="B15" s="51" t="s">
        <v>116</v>
      </c>
      <c r="C15" s="16" t="s">
        <v>56</v>
      </c>
      <c r="D15" s="45">
        <v>5315010132553</v>
      </c>
      <c r="E15" s="16" t="s">
        <v>57</v>
      </c>
      <c r="F15" s="16">
        <v>1</v>
      </c>
      <c r="G15" s="10">
        <v>0</v>
      </c>
      <c r="H15" s="16">
        <f t="shared" si="0"/>
        <v>2</v>
      </c>
      <c r="I15" s="16" t="s">
        <v>37</v>
      </c>
    </row>
    <row r="16" spans="1:10" x14ac:dyDescent="0.2">
      <c r="A16" s="16">
        <v>8</v>
      </c>
      <c r="B16" s="51" t="s">
        <v>121</v>
      </c>
      <c r="C16" s="16" t="s">
        <v>59</v>
      </c>
      <c r="D16" s="45">
        <v>5305010147119</v>
      </c>
      <c r="E16" s="16" t="s">
        <v>60</v>
      </c>
      <c r="F16" s="16">
        <v>2</v>
      </c>
      <c r="G16" s="10">
        <v>0</v>
      </c>
      <c r="H16" s="16">
        <f t="shared" si="0"/>
        <v>4</v>
      </c>
      <c r="I16" s="16" t="s">
        <v>33</v>
      </c>
    </row>
    <row r="17" spans="1:9" x14ac:dyDescent="0.2">
      <c r="A17" s="16">
        <v>9</v>
      </c>
      <c r="B17" s="51" t="s">
        <v>122</v>
      </c>
      <c r="C17" s="16" t="s">
        <v>61</v>
      </c>
      <c r="D17" s="45">
        <v>5940008130698</v>
      </c>
      <c r="E17" s="16" t="s">
        <v>62</v>
      </c>
      <c r="F17" s="16">
        <v>1</v>
      </c>
      <c r="G17" s="10">
        <v>0</v>
      </c>
      <c r="H17" s="16">
        <f t="shared" si="0"/>
        <v>2</v>
      </c>
      <c r="I17" s="16" t="s">
        <v>30</v>
      </c>
    </row>
    <row r="18" spans="1:9" x14ac:dyDescent="0.2">
      <c r="A18" s="16">
        <v>10</v>
      </c>
      <c r="B18" s="51" t="s">
        <v>123</v>
      </c>
      <c r="C18" s="16" t="s">
        <v>64</v>
      </c>
      <c r="D18" s="45">
        <v>5365012197689</v>
      </c>
      <c r="E18" s="16" t="s">
        <v>65</v>
      </c>
      <c r="F18" s="16">
        <v>24</v>
      </c>
      <c r="G18" s="10">
        <v>0</v>
      </c>
      <c r="H18" s="16">
        <f t="shared" si="0"/>
        <v>48</v>
      </c>
      <c r="I18" s="16" t="s">
        <v>31</v>
      </c>
    </row>
    <row r="19" spans="1:9" x14ac:dyDescent="0.2">
      <c r="A19" s="16">
        <v>11</v>
      </c>
      <c r="B19" s="51" t="s">
        <v>124</v>
      </c>
      <c r="C19" s="16" t="s">
        <v>66</v>
      </c>
      <c r="D19" s="45">
        <v>5310006221724</v>
      </c>
      <c r="E19" s="16" t="s">
        <v>67</v>
      </c>
      <c r="F19" s="16">
        <v>2</v>
      </c>
      <c r="G19" s="10">
        <v>0</v>
      </c>
      <c r="H19" s="16">
        <f t="shared" si="0"/>
        <v>4</v>
      </c>
      <c r="I19" s="16" t="s">
        <v>29</v>
      </c>
    </row>
    <row r="20" spans="1:9" x14ac:dyDescent="0.2">
      <c r="A20" s="16">
        <v>12</v>
      </c>
      <c r="B20" s="51" t="s">
        <v>125</v>
      </c>
      <c r="C20" s="16" t="s">
        <v>70</v>
      </c>
      <c r="D20" s="45">
        <v>5325008254826</v>
      </c>
      <c r="E20" s="16" t="s">
        <v>142</v>
      </c>
      <c r="F20" s="16">
        <v>1</v>
      </c>
      <c r="G20" s="10">
        <v>0</v>
      </c>
      <c r="H20" s="16">
        <f t="shared" si="0"/>
        <v>2</v>
      </c>
      <c r="I20" s="16" t="s">
        <v>34</v>
      </c>
    </row>
    <row r="21" spans="1:9" ht="12.75" customHeight="1" x14ac:dyDescent="0.2">
      <c r="A21" s="16">
        <v>13</v>
      </c>
      <c r="B21" s="51" t="s">
        <v>126</v>
      </c>
      <c r="C21" s="16" t="s">
        <v>73</v>
      </c>
      <c r="D21" s="45">
        <v>5940005571629</v>
      </c>
      <c r="E21" s="16" t="s">
        <v>62</v>
      </c>
      <c r="F21" s="16">
        <v>1</v>
      </c>
      <c r="G21" s="10">
        <v>0</v>
      </c>
      <c r="H21" s="16">
        <f t="shared" si="0"/>
        <v>2</v>
      </c>
      <c r="I21" s="16" t="s">
        <v>74</v>
      </c>
    </row>
    <row r="22" spans="1:9" x14ac:dyDescent="0.2">
      <c r="A22" s="16">
        <v>14</v>
      </c>
      <c r="B22" s="51" t="s">
        <v>127</v>
      </c>
      <c r="C22" s="16" t="s">
        <v>76</v>
      </c>
      <c r="D22" s="45">
        <v>5305009844984</v>
      </c>
      <c r="E22" s="16" t="s">
        <v>60</v>
      </c>
      <c r="F22" s="16">
        <v>6</v>
      </c>
      <c r="G22" s="10">
        <v>0</v>
      </c>
      <c r="H22" s="16">
        <f t="shared" si="0"/>
        <v>12</v>
      </c>
      <c r="I22" s="16" t="s">
        <v>77</v>
      </c>
    </row>
    <row r="23" spans="1:9" x14ac:dyDescent="0.2">
      <c r="A23" s="16">
        <v>15</v>
      </c>
      <c r="B23" s="51" t="s">
        <v>128</v>
      </c>
      <c r="C23" s="16" t="s">
        <v>78</v>
      </c>
      <c r="D23" s="45">
        <v>5310002416340</v>
      </c>
      <c r="E23" s="16" t="s">
        <v>67</v>
      </c>
      <c r="F23" s="16">
        <v>8</v>
      </c>
      <c r="G23" s="10">
        <v>0</v>
      </c>
      <c r="H23" s="16">
        <f t="shared" si="0"/>
        <v>16</v>
      </c>
      <c r="I23" s="16" t="s">
        <v>79</v>
      </c>
    </row>
    <row r="24" spans="1:9" x14ac:dyDescent="0.2">
      <c r="A24" s="16">
        <v>16</v>
      </c>
      <c r="B24" s="51" t="s">
        <v>129</v>
      </c>
      <c r="C24" s="16" t="s">
        <v>80</v>
      </c>
      <c r="D24" s="45">
        <v>5940012436750</v>
      </c>
      <c r="E24" s="16" t="s">
        <v>81</v>
      </c>
      <c r="F24" s="16">
        <v>6</v>
      </c>
      <c r="G24" s="10">
        <v>0</v>
      </c>
      <c r="H24" s="16">
        <f t="shared" si="0"/>
        <v>12</v>
      </c>
      <c r="I24" s="16" t="s">
        <v>82</v>
      </c>
    </row>
    <row r="25" spans="1:9" x14ac:dyDescent="0.2">
      <c r="A25" s="16">
        <v>17</v>
      </c>
      <c r="B25" s="51" t="s">
        <v>130</v>
      </c>
      <c r="C25" s="16" t="s">
        <v>83</v>
      </c>
      <c r="D25" s="45">
        <v>5305008892998</v>
      </c>
      <c r="E25" s="16" t="s">
        <v>60</v>
      </c>
      <c r="F25" s="16">
        <v>1</v>
      </c>
      <c r="G25" s="10">
        <v>0</v>
      </c>
      <c r="H25" s="16">
        <f t="shared" si="0"/>
        <v>2</v>
      </c>
      <c r="I25" s="16" t="s">
        <v>84</v>
      </c>
    </row>
    <row r="26" spans="1:9" x14ac:dyDescent="0.2">
      <c r="A26" s="16">
        <v>18</v>
      </c>
      <c r="B26" s="51" t="s">
        <v>131</v>
      </c>
      <c r="C26" s="16" t="s">
        <v>86</v>
      </c>
      <c r="D26" s="45">
        <v>5930008034570</v>
      </c>
      <c r="E26" s="16" t="s">
        <v>87</v>
      </c>
      <c r="F26" s="16">
        <v>8</v>
      </c>
      <c r="G26" s="10">
        <v>0</v>
      </c>
      <c r="H26" s="16">
        <f t="shared" si="0"/>
        <v>16</v>
      </c>
      <c r="I26" s="16" t="s">
        <v>88</v>
      </c>
    </row>
    <row r="27" spans="1:9" x14ac:dyDescent="0.2">
      <c r="A27" s="16">
        <v>19</v>
      </c>
      <c r="B27" s="51" t="s">
        <v>132</v>
      </c>
      <c r="C27" s="16" t="s">
        <v>96</v>
      </c>
      <c r="D27" s="45">
        <v>5905002645393</v>
      </c>
      <c r="E27" s="16" t="s">
        <v>97</v>
      </c>
      <c r="F27" s="16">
        <v>1</v>
      </c>
      <c r="G27" s="10">
        <v>0</v>
      </c>
      <c r="H27" s="16">
        <f t="shared" si="0"/>
        <v>2</v>
      </c>
      <c r="I27" s="16" t="s">
        <v>98</v>
      </c>
    </row>
    <row r="28" spans="1:9" x14ac:dyDescent="0.2">
      <c r="A28" s="16">
        <v>20</v>
      </c>
      <c r="B28" s="51" t="s">
        <v>133</v>
      </c>
      <c r="C28" s="16" t="s">
        <v>103</v>
      </c>
      <c r="D28" s="45">
        <v>5930005014957</v>
      </c>
      <c r="E28" s="16" t="s">
        <v>141</v>
      </c>
      <c r="F28" s="16">
        <v>5</v>
      </c>
      <c r="G28" s="10">
        <v>0</v>
      </c>
      <c r="H28" s="16">
        <f t="shared" si="0"/>
        <v>10</v>
      </c>
      <c r="I28" s="16" t="s">
        <v>105</v>
      </c>
    </row>
    <row r="29" spans="1:9" x14ac:dyDescent="0.2">
      <c r="A29" s="16">
        <v>21</v>
      </c>
      <c r="B29" s="51" t="s">
        <v>134</v>
      </c>
      <c r="C29" s="16" t="s">
        <v>106</v>
      </c>
      <c r="D29" s="45">
        <v>5961001810661</v>
      </c>
      <c r="E29" s="16" t="s">
        <v>107</v>
      </c>
      <c r="F29" s="16">
        <v>8</v>
      </c>
      <c r="G29" s="10">
        <v>0</v>
      </c>
      <c r="H29" s="16">
        <f t="shared" si="0"/>
        <v>16</v>
      </c>
      <c r="I29" s="16" t="s">
        <v>108</v>
      </c>
    </row>
    <row r="30" spans="1:9" x14ac:dyDescent="0.2">
      <c r="A30" s="16">
        <v>22</v>
      </c>
      <c r="B30" s="51" t="s">
        <v>135</v>
      </c>
      <c r="C30" s="16" t="s">
        <v>109</v>
      </c>
      <c r="D30" s="45">
        <v>5305000546651</v>
      </c>
      <c r="E30" s="16" t="s">
        <v>100</v>
      </c>
      <c r="F30" s="16">
        <v>3</v>
      </c>
      <c r="G30" s="10">
        <v>0</v>
      </c>
      <c r="H30" s="16">
        <f t="shared" si="0"/>
        <v>6</v>
      </c>
      <c r="I30" s="16" t="s">
        <v>110</v>
      </c>
    </row>
    <row r="31" spans="1:9" x14ac:dyDescent="0.2">
      <c r="A31" s="16">
        <v>23</v>
      </c>
      <c r="B31" s="51" t="s">
        <v>136</v>
      </c>
      <c r="C31" s="16" t="s">
        <v>111</v>
      </c>
      <c r="D31" s="45">
        <v>5310014262584</v>
      </c>
      <c r="E31" s="16" t="s">
        <v>67</v>
      </c>
      <c r="F31" s="16">
        <v>1</v>
      </c>
      <c r="G31" s="10">
        <v>0</v>
      </c>
      <c r="H31" s="16">
        <f t="shared" si="0"/>
        <v>2</v>
      </c>
      <c r="I31" s="16" t="s">
        <v>112</v>
      </c>
    </row>
    <row r="32" spans="1:9" x14ac:dyDescent="0.2">
      <c r="A32" s="16">
        <v>24</v>
      </c>
      <c r="B32" s="51" t="s">
        <v>139</v>
      </c>
      <c r="C32" s="16" t="s">
        <v>58</v>
      </c>
      <c r="D32" s="45">
        <v>5310005157449</v>
      </c>
      <c r="E32" s="16" t="s">
        <v>39</v>
      </c>
      <c r="F32" s="16">
        <v>1</v>
      </c>
      <c r="G32" s="10">
        <v>0</v>
      </c>
      <c r="H32" s="16">
        <f t="shared" si="0"/>
        <v>2</v>
      </c>
      <c r="I32" s="16" t="s">
        <v>140</v>
      </c>
    </row>
  </sheetData>
  <sortState ref="A10:I32">
    <sortCondition ref="B10"/>
  </sortState>
  <mergeCells count="2">
    <mergeCell ref="D2:E2"/>
    <mergeCell ref="D5:F5"/>
  </mergeCells>
  <phoneticPr fontId="0" type="noConversion"/>
  <hyperlinks>
    <hyperlink ref="C16" r:id="rId1" display="https://mroapps.hill.af.mil/componentWhereUsed/index.asp?REMEMBER=FALSE&amp;PARENTORG=100&amp;ITEMNO=AN960C6&amp;PLANT=50&amp;ORGANIZATION=all&amp;MEMORY=FALSE&amp;DATABASE=MAIN&amp;SSO=TRUE&amp;ACTION=QUERY"/>
    <hyperlink ref="C15" r:id="rId2" display="https://mroapps.hill.af.mil/componentWhereUsed/index.asp?REMEMBER=FALSE&amp;PARENTORG=100&amp;ITEMNO=MS16625-1106&amp;PLANT=50&amp;ORGANIZATION=all&amp;MEMORY=FALSE&amp;DATABASE=MAIN&amp;SSO=TRUE&amp;ACTION=QUERY"/>
    <hyperlink ref="C19" r:id="rId3" display="https://mroapps.hill.af.mil/componentWhereUsed/index.asp?REMEMBER=FALSE&amp;PARENTORG=100&amp;ITEMNO=AN960-10L&amp;PLANT=50&amp;ORGANIZATION=all&amp;MEMORY=FALSE&amp;DATABASE=MAIN&amp;SSO=TRUE&amp;ACTION=QUERY"/>
    <hyperlink ref="C17" r:id="rId4" display="https://mroapps.hill.af.mil/componentWhereUsed/index.asp?REMEMBER=FALSE&amp;PARENTORG=100&amp;ITEMNO=AN3-3A&amp;PLANT=50&amp;ORGANIZATION=all&amp;MEMORY=FALSE&amp;DATABASE=MAIN&amp;SSO=TRUE&amp;ACTION=QUERY"/>
    <hyperlink ref="C11" r:id="rId5" display="https://mroapps.hill.af.mil/componentWhereUsed/index.asp?REMEMBER=FALSE&amp;PARENTORG=100&amp;ITEMNO=AN4-11A&amp;PLANT=50&amp;ORGANIZATION=all&amp;MEMORY=FALSE&amp;DATABASE=MAIN&amp;SSO=TRUE&amp;ACTION=QUERY"/>
    <hyperlink ref="C20" r:id="rId6" display="https://mroapps.hill.af.mil/componentWhereUsed/index.asp?REMEMBER=FALSE&amp;PARENTORG=100&amp;ITEMNO=AN4-10A&amp;PLANT=50&amp;ORGANIZATION=all&amp;MEMORY=FALSE&amp;DATABASE=MAIN&amp;SSO=TRUE&amp;ACTION=QUERY"/>
    <hyperlink ref="C18" r:id="rId7" display="https://mroapps.hill.af.mil/componentWhereUsed/index.asp?REMEMBER=FALSE&amp;PARENTORG=100&amp;ITEMNO=AN960-8L&amp;PLANT=50&amp;ORGANIZATION=all&amp;MEMORY=FALSE&amp;DATABASE=MAIN&amp;SSO=TRUE&amp;ACTION=QUERY"/>
    <hyperlink ref="C32" r:id="rId8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C1" workbookViewId="0">
      <selection activeCell="G34" sqref="G34"/>
    </sheetView>
  </sheetViews>
  <sheetFormatPr defaultRowHeight="12.75" x14ac:dyDescent="0.2"/>
  <cols>
    <col min="1" max="1" width="4.140625" style="14" customWidth="1"/>
    <col min="2" max="2" width="7.5703125" style="14" customWidth="1"/>
    <col min="3" max="3" width="17.42578125" style="14" bestFit="1" customWidth="1"/>
    <col min="4" max="4" width="4.5703125" style="14" customWidth="1"/>
    <col min="5" max="5" width="21" style="14" bestFit="1" customWidth="1"/>
    <col min="6" max="6" width="21" style="21" bestFit="1" customWidth="1"/>
    <col min="7" max="7" width="41" style="14" bestFit="1" customWidth="1"/>
    <col min="8" max="8" width="3.85546875" style="15" bestFit="1" customWidth="1"/>
    <col min="9" max="9" width="7" style="22" customWidth="1"/>
    <col min="10" max="10" width="7" style="15" customWidth="1"/>
    <col min="11" max="11" width="7" style="14" customWidth="1"/>
    <col min="12" max="12" width="30.140625" style="14" customWidth="1"/>
    <col min="13" max="16384" width="9.140625" style="15"/>
  </cols>
  <sheetData>
    <row r="1" spans="1:13" ht="26.25" customHeight="1" x14ac:dyDescent="0.3">
      <c r="A1" s="23" t="s">
        <v>42</v>
      </c>
      <c r="B1" s="24"/>
      <c r="C1" s="25"/>
      <c r="D1" s="26"/>
      <c r="E1" s="27"/>
      <c r="F1" s="26"/>
      <c r="G1" s="28" t="s">
        <v>43</v>
      </c>
      <c r="H1" s="26"/>
      <c r="I1" s="26"/>
      <c r="J1" s="26"/>
      <c r="K1" s="26"/>
      <c r="L1" s="29"/>
      <c r="M1" s="17"/>
    </row>
    <row r="2" spans="1:13" s="19" customFormat="1" ht="33.75" customHeight="1" x14ac:dyDescent="0.25">
      <c r="A2" s="30" t="s">
        <v>44</v>
      </c>
      <c r="B2" s="26"/>
      <c r="C2" s="26"/>
      <c r="D2" s="26"/>
      <c r="E2" s="27"/>
      <c r="F2" s="30" t="s">
        <v>45</v>
      </c>
      <c r="G2" s="26"/>
      <c r="H2" s="26"/>
      <c r="I2" s="26"/>
      <c r="J2" s="26"/>
      <c r="K2" s="26"/>
      <c r="L2" s="29"/>
      <c r="M2" s="18"/>
    </row>
    <row r="3" spans="1:13" x14ac:dyDescent="0.2">
      <c r="A3" s="20" t="s">
        <v>46</v>
      </c>
      <c r="B3" s="20" t="s">
        <v>23</v>
      </c>
      <c r="C3" s="20" t="s">
        <v>47</v>
      </c>
      <c r="D3" s="20" t="s">
        <v>24</v>
      </c>
      <c r="E3" s="20" t="s">
        <v>0</v>
      </c>
      <c r="F3" s="20" t="s">
        <v>17</v>
      </c>
      <c r="G3" s="20" t="s">
        <v>48</v>
      </c>
      <c r="H3" s="20" t="s">
        <v>49</v>
      </c>
      <c r="I3" s="20" t="s">
        <v>18</v>
      </c>
      <c r="J3" s="20" t="s">
        <v>25</v>
      </c>
      <c r="K3" s="20" t="s">
        <v>26</v>
      </c>
      <c r="L3" s="31" t="s">
        <v>27</v>
      </c>
    </row>
    <row r="4" spans="1:13" ht="26.25" customHeight="1" x14ac:dyDescent="0.2">
      <c r="A4" s="32" t="s">
        <v>38</v>
      </c>
      <c r="B4" s="32" t="s">
        <v>50</v>
      </c>
      <c r="C4" s="32" t="s">
        <v>51</v>
      </c>
      <c r="D4" s="32" t="s">
        <v>28</v>
      </c>
      <c r="E4" s="33" t="s">
        <v>52</v>
      </c>
      <c r="F4" s="32" t="s">
        <v>53</v>
      </c>
      <c r="G4" s="32" t="s">
        <v>39</v>
      </c>
      <c r="H4" s="32">
        <v>1</v>
      </c>
      <c r="I4" s="32">
        <v>1</v>
      </c>
      <c r="J4" s="32">
        <f>H4*I4</f>
        <v>1</v>
      </c>
      <c r="K4" s="32" t="s">
        <v>36</v>
      </c>
      <c r="L4" s="34" t="s">
        <v>54</v>
      </c>
    </row>
    <row r="5" spans="1:13" ht="26.25" customHeight="1" x14ac:dyDescent="0.2">
      <c r="A5" s="35" t="s">
        <v>38</v>
      </c>
      <c r="B5" s="35" t="s">
        <v>50</v>
      </c>
      <c r="C5" s="35" t="s">
        <v>51</v>
      </c>
      <c r="D5" s="35" t="s">
        <v>28</v>
      </c>
      <c r="E5" s="36" t="s">
        <v>55</v>
      </c>
      <c r="F5" s="35" t="s">
        <v>56</v>
      </c>
      <c r="G5" s="35" t="s">
        <v>57</v>
      </c>
      <c r="H5" s="35">
        <v>1</v>
      </c>
      <c r="I5" s="35">
        <v>1</v>
      </c>
      <c r="J5" s="35">
        <f t="shared" ref="J5:J26" si="0">H5*I5</f>
        <v>1</v>
      </c>
      <c r="K5" s="35" t="s">
        <v>37</v>
      </c>
      <c r="L5" s="37"/>
    </row>
    <row r="6" spans="1:13" ht="26.25" customHeight="1" x14ac:dyDescent="0.25">
      <c r="A6" s="38" t="s">
        <v>38</v>
      </c>
      <c r="B6" s="38" t="s">
        <v>50</v>
      </c>
      <c r="C6" s="38" t="s">
        <v>51</v>
      </c>
      <c r="D6" s="38" t="s">
        <v>28</v>
      </c>
      <c r="E6" s="36">
        <v>5310005157449</v>
      </c>
      <c r="F6" s="38" t="s">
        <v>58</v>
      </c>
      <c r="G6" s="38" t="s">
        <v>39</v>
      </c>
      <c r="H6" s="38">
        <v>1</v>
      </c>
      <c r="I6" s="38">
        <v>1</v>
      </c>
      <c r="J6" s="38">
        <f t="shared" si="0"/>
        <v>1</v>
      </c>
      <c r="K6" s="38" t="s">
        <v>32</v>
      </c>
      <c r="L6" s="39" t="s">
        <v>40</v>
      </c>
    </row>
    <row r="7" spans="1:13" ht="26.25" customHeight="1" x14ac:dyDescent="0.2">
      <c r="A7" s="38" t="s">
        <v>38</v>
      </c>
      <c r="B7" s="38" t="s">
        <v>50</v>
      </c>
      <c r="C7" s="38" t="s">
        <v>51</v>
      </c>
      <c r="D7" s="38" t="s">
        <v>28</v>
      </c>
      <c r="E7" s="36">
        <v>5305010147119</v>
      </c>
      <c r="F7" s="38" t="s">
        <v>59</v>
      </c>
      <c r="G7" s="38" t="s">
        <v>60</v>
      </c>
      <c r="H7" s="38">
        <v>2</v>
      </c>
      <c r="I7" s="38">
        <v>1</v>
      </c>
      <c r="J7" s="38">
        <f t="shared" si="0"/>
        <v>2</v>
      </c>
      <c r="K7" s="38" t="s">
        <v>33</v>
      </c>
      <c r="L7" s="40"/>
    </row>
    <row r="8" spans="1:13" ht="26.25" customHeight="1" x14ac:dyDescent="0.25">
      <c r="A8" s="38" t="s">
        <v>38</v>
      </c>
      <c r="B8" s="38" t="s">
        <v>50</v>
      </c>
      <c r="C8" s="38" t="s">
        <v>51</v>
      </c>
      <c r="D8" s="38" t="s">
        <v>28</v>
      </c>
      <c r="E8" s="36">
        <v>5940008130698</v>
      </c>
      <c r="F8" s="38" t="s">
        <v>61</v>
      </c>
      <c r="G8" s="38" t="s">
        <v>62</v>
      </c>
      <c r="H8" s="38">
        <v>1</v>
      </c>
      <c r="I8" s="38">
        <v>1</v>
      </c>
      <c r="J8" s="38">
        <f t="shared" si="0"/>
        <v>1</v>
      </c>
      <c r="K8" s="38" t="s">
        <v>30</v>
      </c>
      <c r="L8" s="39" t="s">
        <v>40</v>
      </c>
    </row>
    <row r="9" spans="1:13" ht="26.25" customHeight="1" x14ac:dyDescent="0.2">
      <c r="A9" s="38" t="s">
        <v>38</v>
      </c>
      <c r="B9" s="38" t="s">
        <v>50</v>
      </c>
      <c r="C9" s="38" t="s">
        <v>51</v>
      </c>
      <c r="D9" s="38" t="s">
        <v>28</v>
      </c>
      <c r="E9" s="36" t="s">
        <v>63</v>
      </c>
      <c r="F9" s="38" t="s">
        <v>64</v>
      </c>
      <c r="G9" s="38" t="s">
        <v>65</v>
      </c>
      <c r="H9" s="38">
        <v>24</v>
      </c>
      <c r="I9" s="38">
        <v>1</v>
      </c>
      <c r="J9" s="38">
        <f t="shared" si="0"/>
        <v>24</v>
      </c>
      <c r="K9" s="38" t="s">
        <v>31</v>
      </c>
      <c r="L9" s="40"/>
    </row>
    <row r="10" spans="1:13" ht="26.25" customHeight="1" x14ac:dyDescent="0.2">
      <c r="A10" s="38" t="s">
        <v>38</v>
      </c>
      <c r="B10" s="38" t="s">
        <v>50</v>
      </c>
      <c r="C10" s="38" t="s">
        <v>51</v>
      </c>
      <c r="D10" s="38" t="s">
        <v>28</v>
      </c>
      <c r="E10" s="36">
        <v>5310006221724</v>
      </c>
      <c r="F10" s="38" t="s">
        <v>66</v>
      </c>
      <c r="G10" s="38" t="s">
        <v>67</v>
      </c>
      <c r="H10" s="38">
        <v>2</v>
      </c>
      <c r="I10" s="38">
        <v>1</v>
      </c>
      <c r="J10" s="38">
        <f t="shared" si="0"/>
        <v>2</v>
      </c>
      <c r="K10" s="38" t="s">
        <v>29</v>
      </c>
      <c r="L10" s="40"/>
    </row>
    <row r="11" spans="1:13" ht="26.25" customHeight="1" x14ac:dyDescent="0.25">
      <c r="A11" s="38" t="s">
        <v>38</v>
      </c>
      <c r="B11" s="38" t="s">
        <v>50</v>
      </c>
      <c r="C11" s="38" t="s">
        <v>51</v>
      </c>
      <c r="D11" s="38" t="s">
        <v>28</v>
      </c>
      <c r="E11" s="36" t="s">
        <v>68</v>
      </c>
      <c r="F11" s="38" t="s">
        <v>69</v>
      </c>
      <c r="G11" s="38" t="s">
        <v>60</v>
      </c>
      <c r="H11" s="38">
        <v>8</v>
      </c>
      <c r="I11" s="38">
        <v>1</v>
      </c>
      <c r="J11" s="38">
        <f t="shared" si="0"/>
        <v>8</v>
      </c>
      <c r="K11" s="38" t="s">
        <v>35</v>
      </c>
      <c r="L11" s="39" t="s">
        <v>40</v>
      </c>
    </row>
    <row r="12" spans="1:13" ht="26.25" customHeight="1" x14ac:dyDescent="0.2">
      <c r="A12" s="38" t="s">
        <v>38</v>
      </c>
      <c r="B12" s="38" t="s">
        <v>50</v>
      </c>
      <c r="C12" s="38" t="s">
        <v>51</v>
      </c>
      <c r="D12" s="38" t="s">
        <v>28</v>
      </c>
      <c r="E12" s="36">
        <v>5325008254826</v>
      </c>
      <c r="F12" s="35" t="s">
        <v>70</v>
      </c>
      <c r="G12" s="38" t="s">
        <v>71</v>
      </c>
      <c r="H12" s="38">
        <v>1</v>
      </c>
      <c r="I12" s="38">
        <v>1</v>
      </c>
      <c r="J12" s="38">
        <f t="shared" si="0"/>
        <v>1</v>
      </c>
      <c r="K12" s="38" t="s">
        <v>34</v>
      </c>
      <c r="L12" s="40"/>
    </row>
    <row r="13" spans="1:13" ht="15" x14ac:dyDescent="0.25">
      <c r="A13" s="38" t="s">
        <v>38</v>
      </c>
      <c r="B13" s="38" t="s">
        <v>50</v>
      </c>
      <c r="C13" s="38" t="s">
        <v>51</v>
      </c>
      <c r="D13" s="38" t="s">
        <v>28</v>
      </c>
      <c r="E13" s="36" t="s">
        <v>72</v>
      </c>
      <c r="F13" s="38" t="s">
        <v>73</v>
      </c>
      <c r="G13" s="38" t="s">
        <v>62</v>
      </c>
      <c r="H13" s="38">
        <v>1</v>
      </c>
      <c r="I13" s="38">
        <v>1</v>
      </c>
      <c r="J13" s="38">
        <f t="shared" si="0"/>
        <v>1</v>
      </c>
      <c r="K13" s="38" t="s">
        <v>74</v>
      </c>
      <c r="L13" s="39" t="s">
        <v>40</v>
      </c>
    </row>
    <row r="14" spans="1:13" ht="15" x14ac:dyDescent="0.25">
      <c r="A14" s="38" t="s">
        <v>38</v>
      </c>
      <c r="B14" s="38" t="s">
        <v>50</v>
      </c>
      <c r="C14" s="38" t="s">
        <v>51</v>
      </c>
      <c r="D14" s="38" t="s">
        <v>28</v>
      </c>
      <c r="E14" s="36" t="s">
        <v>75</v>
      </c>
      <c r="F14" s="38" t="s">
        <v>76</v>
      </c>
      <c r="G14" s="38" t="s">
        <v>60</v>
      </c>
      <c r="H14" s="38">
        <v>6</v>
      </c>
      <c r="I14" s="38">
        <v>1</v>
      </c>
      <c r="J14" s="38">
        <f t="shared" si="0"/>
        <v>6</v>
      </c>
      <c r="K14" s="38" t="s">
        <v>77</v>
      </c>
      <c r="L14" s="39" t="s">
        <v>40</v>
      </c>
    </row>
    <row r="15" spans="1:13" x14ac:dyDescent="0.2">
      <c r="A15" s="38" t="s">
        <v>38</v>
      </c>
      <c r="B15" s="38" t="s">
        <v>50</v>
      </c>
      <c r="C15" s="38" t="s">
        <v>51</v>
      </c>
      <c r="D15" s="38" t="s">
        <v>28</v>
      </c>
      <c r="E15" s="36">
        <v>5310002416340</v>
      </c>
      <c r="F15" s="38" t="s">
        <v>78</v>
      </c>
      <c r="G15" s="38" t="s">
        <v>67</v>
      </c>
      <c r="H15" s="38">
        <v>8</v>
      </c>
      <c r="I15" s="38">
        <v>1</v>
      </c>
      <c r="J15" s="38">
        <f t="shared" si="0"/>
        <v>8</v>
      </c>
      <c r="K15" s="38" t="s">
        <v>79</v>
      </c>
      <c r="L15" s="40"/>
    </row>
    <row r="16" spans="1:13" x14ac:dyDescent="0.2">
      <c r="A16" s="38" t="s">
        <v>38</v>
      </c>
      <c r="B16" s="38" t="s">
        <v>50</v>
      </c>
      <c r="C16" s="38" t="s">
        <v>51</v>
      </c>
      <c r="D16" s="38" t="s">
        <v>28</v>
      </c>
      <c r="E16" s="36">
        <v>5940012436750</v>
      </c>
      <c r="F16" s="38" t="s">
        <v>80</v>
      </c>
      <c r="G16" s="38" t="s">
        <v>81</v>
      </c>
      <c r="H16" s="38">
        <v>6</v>
      </c>
      <c r="I16" s="38">
        <v>1</v>
      </c>
      <c r="J16" s="38">
        <f t="shared" si="0"/>
        <v>6</v>
      </c>
      <c r="K16" s="38" t="s">
        <v>82</v>
      </c>
      <c r="L16" s="40"/>
    </row>
    <row r="17" spans="1:12" ht="15" x14ac:dyDescent="0.25">
      <c r="A17" s="38" t="s">
        <v>38</v>
      </c>
      <c r="B17" s="38" t="s">
        <v>50</v>
      </c>
      <c r="C17" s="38" t="s">
        <v>51</v>
      </c>
      <c r="D17" s="38" t="s">
        <v>28</v>
      </c>
      <c r="E17" s="36">
        <v>5305008892998</v>
      </c>
      <c r="F17" s="38" t="s">
        <v>83</v>
      </c>
      <c r="G17" s="38" t="s">
        <v>60</v>
      </c>
      <c r="H17" s="38">
        <v>1</v>
      </c>
      <c r="I17" s="38">
        <v>1</v>
      </c>
      <c r="J17" s="38">
        <f t="shared" si="0"/>
        <v>1</v>
      </c>
      <c r="K17" s="38" t="s">
        <v>84</v>
      </c>
      <c r="L17" s="39" t="s">
        <v>85</v>
      </c>
    </row>
    <row r="18" spans="1:12" x14ac:dyDescent="0.2">
      <c r="A18" s="38" t="s">
        <v>38</v>
      </c>
      <c r="B18" s="38" t="s">
        <v>50</v>
      </c>
      <c r="C18" s="38" t="s">
        <v>51</v>
      </c>
      <c r="D18" s="38" t="s">
        <v>28</v>
      </c>
      <c r="E18" s="36">
        <v>5930008034570</v>
      </c>
      <c r="F18" s="38" t="s">
        <v>86</v>
      </c>
      <c r="G18" s="38" t="s">
        <v>87</v>
      </c>
      <c r="H18" s="38">
        <v>8</v>
      </c>
      <c r="I18" s="38">
        <v>1</v>
      </c>
      <c r="J18" s="38">
        <f t="shared" si="0"/>
        <v>8</v>
      </c>
      <c r="K18" s="38" t="s">
        <v>88</v>
      </c>
      <c r="L18" s="40"/>
    </row>
    <row r="19" spans="1:12" ht="15" x14ac:dyDescent="0.25">
      <c r="A19" s="38" t="s">
        <v>38</v>
      </c>
      <c r="B19" s="38" t="s">
        <v>50</v>
      </c>
      <c r="C19" s="38" t="s">
        <v>51</v>
      </c>
      <c r="D19" s="38" t="s">
        <v>28</v>
      </c>
      <c r="E19" s="36">
        <v>6240001557836</v>
      </c>
      <c r="F19" s="38" t="s">
        <v>89</v>
      </c>
      <c r="G19" s="38" t="s">
        <v>90</v>
      </c>
      <c r="H19" s="38">
        <v>2</v>
      </c>
      <c r="I19" s="38">
        <v>1</v>
      </c>
      <c r="J19" s="38">
        <f t="shared" si="0"/>
        <v>2</v>
      </c>
      <c r="K19" s="38" t="s">
        <v>91</v>
      </c>
      <c r="L19" s="39" t="s">
        <v>92</v>
      </c>
    </row>
    <row r="20" spans="1:12" ht="15" x14ac:dyDescent="0.25">
      <c r="A20" s="38" t="s">
        <v>38</v>
      </c>
      <c r="B20" s="38" t="s">
        <v>50</v>
      </c>
      <c r="C20" s="38" t="s">
        <v>51</v>
      </c>
      <c r="D20" s="41" t="s">
        <v>28</v>
      </c>
      <c r="E20" s="36">
        <v>5325001745317</v>
      </c>
      <c r="F20" s="41" t="s">
        <v>93</v>
      </c>
      <c r="G20" s="41" t="s">
        <v>94</v>
      </c>
      <c r="H20" s="41">
        <v>5</v>
      </c>
      <c r="I20" s="38">
        <v>1</v>
      </c>
      <c r="J20" s="38">
        <f t="shared" si="0"/>
        <v>5</v>
      </c>
      <c r="K20" s="38" t="s">
        <v>95</v>
      </c>
      <c r="L20" s="39" t="s">
        <v>40</v>
      </c>
    </row>
    <row r="21" spans="1:12" x14ac:dyDescent="0.2">
      <c r="A21" s="38" t="s">
        <v>38</v>
      </c>
      <c r="B21" s="38" t="s">
        <v>50</v>
      </c>
      <c r="C21" s="38" t="s">
        <v>51</v>
      </c>
      <c r="D21" s="38" t="s">
        <v>28</v>
      </c>
      <c r="E21" s="36">
        <v>5905002645393</v>
      </c>
      <c r="F21" s="38" t="s">
        <v>96</v>
      </c>
      <c r="G21" s="38" t="s">
        <v>97</v>
      </c>
      <c r="H21" s="38">
        <v>1</v>
      </c>
      <c r="I21" s="38">
        <v>1</v>
      </c>
      <c r="J21" s="38">
        <f t="shared" si="0"/>
        <v>1</v>
      </c>
      <c r="K21" s="38" t="s">
        <v>98</v>
      </c>
      <c r="L21" s="40"/>
    </row>
    <row r="22" spans="1:12" x14ac:dyDescent="0.2">
      <c r="A22" s="38" t="s">
        <v>38</v>
      </c>
      <c r="B22" s="38" t="s">
        <v>50</v>
      </c>
      <c r="C22" s="38" t="s">
        <v>51</v>
      </c>
      <c r="D22" s="41" t="s">
        <v>28</v>
      </c>
      <c r="E22" s="36">
        <v>5305001515715</v>
      </c>
      <c r="F22" s="41" t="s">
        <v>99</v>
      </c>
      <c r="G22" s="41" t="s">
        <v>100</v>
      </c>
      <c r="H22" s="41">
        <v>4</v>
      </c>
      <c r="I22" s="38">
        <v>1</v>
      </c>
      <c r="J22" s="38">
        <f t="shared" si="0"/>
        <v>4</v>
      </c>
      <c r="K22" s="38" t="s">
        <v>101</v>
      </c>
      <c r="L22" s="40"/>
    </row>
    <row r="23" spans="1:12" x14ac:dyDescent="0.2">
      <c r="A23" s="38" t="s">
        <v>38</v>
      </c>
      <c r="B23" s="38" t="s">
        <v>50</v>
      </c>
      <c r="C23" s="38" t="s">
        <v>51</v>
      </c>
      <c r="D23" s="38" t="s">
        <v>28</v>
      </c>
      <c r="E23" s="36" t="s">
        <v>102</v>
      </c>
      <c r="F23" s="38" t="s">
        <v>103</v>
      </c>
      <c r="G23" s="38" t="s">
        <v>104</v>
      </c>
      <c r="H23" s="38">
        <v>5</v>
      </c>
      <c r="I23" s="38">
        <v>1</v>
      </c>
      <c r="J23" s="38">
        <f t="shared" si="0"/>
        <v>5</v>
      </c>
      <c r="K23" s="38" t="s">
        <v>105</v>
      </c>
      <c r="L23" s="40"/>
    </row>
    <row r="24" spans="1:12" x14ac:dyDescent="0.2">
      <c r="A24" s="38" t="s">
        <v>38</v>
      </c>
      <c r="B24" s="38" t="s">
        <v>50</v>
      </c>
      <c r="C24" s="38" t="s">
        <v>51</v>
      </c>
      <c r="D24" s="38" t="s">
        <v>28</v>
      </c>
      <c r="E24" s="42">
        <v>5961001810661</v>
      </c>
      <c r="F24" s="38" t="s">
        <v>106</v>
      </c>
      <c r="G24" s="38" t="s">
        <v>107</v>
      </c>
      <c r="H24" s="38">
        <v>8</v>
      </c>
      <c r="I24" s="38">
        <v>1</v>
      </c>
      <c r="J24" s="38">
        <f t="shared" si="0"/>
        <v>8</v>
      </c>
      <c r="K24" s="38" t="s">
        <v>108</v>
      </c>
      <c r="L24" s="43"/>
    </row>
    <row r="25" spans="1:12" ht="15" x14ac:dyDescent="0.25">
      <c r="A25" s="38" t="s">
        <v>38</v>
      </c>
      <c r="B25" s="38" t="s">
        <v>50</v>
      </c>
      <c r="C25" s="38" t="s">
        <v>51</v>
      </c>
      <c r="D25" s="41" t="s">
        <v>28</v>
      </c>
      <c r="E25" s="42">
        <v>5305000546651</v>
      </c>
      <c r="F25" s="41" t="s">
        <v>109</v>
      </c>
      <c r="G25" s="41" t="s">
        <v>100</v>
      </c>
      <c r="H25" s="41">
        <v>3</v>
      </c>
      <c r="I25" s="38">
        <v>1</v>
      </c>
      <c r="J25" s="38">
        <f t="shared" si="0"/>
        <v>3</v>
      </c>
      <c r="K25" s="38" t="s">
        <v>110</v>
      </c>
      <c r="L25" s="44" t="s">
        <v>40</v>
      </c>
    </row>
    <row r="26" spans="1:12" x14ac:dyDescent="0.2">
      <c r="A26" s="38" t="s">
        <v>38</v>
      </c>
      <c r="B26" s="38" t="s">
        <v>50</v>
      </c>
      <c r="C26" s="38" t="s">
        <v>51</v>
      </c>
      <c r="D26" s="38" t="s">
        <v>28</v>
      </c>
      <c r="E26" s="42">
        <v>5310014262584</v>
      </c>
      <c r="F26" s="38" t="s">
        <v>111</v>
      </c>
      <c r="G26" s="38" t="s">
        <v>67</v>
      </c>
      <c r="H26" s="38">
        <v>1</v>
      </c>
      <c r="I26" s="38">
        <v>1</v>
      </c>
      <c r="J26" s="38">
        <f t="shared" si="0"/>
        <v>1</v>
      </c>
      <c r="K26" s="38" t="s">
        <v>112</v>
      </c>
      <c r="L26" s="43"/>
    </row>
    <row r="30" spans="1:12" ht="15" x14ac:dyDescent="0.25">
      <c r="E30" s="47">
        <v>5310011416672</v>
      </c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E16" sqref="E1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53" t="s">
        <v>3</v>
      </c>
      <c r="D1" s="11" t="s">
        <v>115</v>
      </c>
      <c r="E1" s="6"/>
      <c r="F1" s="6"/>
      <c r="G1" s="7" t="s">
        <v>4</v>
      </c>
      <c r="H1" s="9" t="s">
        <v>143</v>
      </c>
    </row>
    <row r="2" spans="1:9" x14ac:dyDescent="0.2">
      <c r="A2" s="4"/>
      <c r="B2" s="4"/>
      <c r="C2" s="53" t="s">
        <v>6</v>
      </c>
      <c r="D2" s="56" t="s">
        <v>114</v>
      </c>
      <c r="E2" s="57"/>
      <c r="F2" s="6"/>
      <c r="G2" s="7" t="s">
        <v>7</v>
      </c>
      <c r="H2" s="52">
        <v>41834</v>
      </c>
    </row>
    <row r="3" spans="1:9" x14ac:dyDescent="0.2">
      <c r="A3" s="4"/>
      <c r="B3" s="4"/>
      <c r="C3" s="53" t="s">
        <v>8</v>
      </c>
      <c r="D3" s="12" t="s">
        <v>20</v>
      </c>
      <c r="E3" s="9" t="s">
        <v>169</v>
      </c>
      <c r="F3" s="6"/>
      <c r="G3" s="6"/>
      <c r="H3" s="6"/>
      <c r="I3" s="6"/>
    </row>
    <row r="4" spans="1:9" x14ac:dyDescent="0.2">
      <c r="A4" s="4"/>
      <c r="B4" s="4"/>
      <c r="C4" s="53" t="s">
        <v>9</v>
      </c>
      <c r="D4" s="13" t="s">
        <v>21</v>
      </c>
      <c r="E4" s="53"/>
      <c r="F4" s="6"/>
      <c r="G4" s="6"/>
      <c r="H4" s="6"/>
      <c r="I4" s="6"/>
    </row>
    <row r="5" spans="1:9" x14ac:dyDescent="0.2">
      <c r="A5" s="4"/>
      <c r="B5" s="9" t="s">
        <v>16</v>
      </c>
      <c r="C5" s="53" t="s">
        <v>10</v>
      </c>
      <c r="D5" s="58" t="s">
        <v>170</v>
      </c>
      <c r="E5" s="59"/>
      <c r="F5" s="59"/>
      <c r="G5" s="6"/>
      <c r="H5" s="6"/>
      <c r="I5" s="6"/>
    </row>
    <row r="6" spans="1:9" x14ac:dyDescent="0.2">
      <c r="A6" s="4"/>
      <c r="B6" s="9" t="s">
        <v>22</v>
      </c>
      <c r="C6" s="53" t="s">
        <v>11</v>
      </c>
      <c r="D6" s="12">
        <v>96</v>
      </c>
      <c r="E6" s="9" t="s">
        <v>50</v>
      </c>
      <c r="F6" s="6"/>
      <c r="G6" s="6"/>
      <c r="H6" s="6"/>
      <c r="I6" s="6"/>
    </row>
    <row r="7" spans="1:9" x14ac:dyDescent="0.2">
      <c r="A7" s="4"/>
      <c r="B7" s="4"/>
      <c r="C7" s="53" t="s">
        <v>12</v>
      </c>
      <c r="D7" s="12">
        <v>8</v>
      </c>
      <c r="F7" s="6"/>
      <c r="G7" s="6"/>
      <c r="H7" s="6"/>
      <c r="I7" s="6"/>
    </row>
    <row r="8" spans="1:9" x14ac:dyDescent="0.2">
      <c r="A8" s="4"/>
      <c r="B8" s="4"/>
      <c r="C8" s="53"/>
      <c r="D8" s="12"/>
      <c r="E8" s="6"/>
      <c r="F8" s="6"/>
      <c r="G8" s="6"/>
      <c r="H8" s="6"/>
      <c r="I8" s="6"/>
    </row>
    <row r="9" spans="1:9" x14ac:dyDescent="0.2">
      <c r="A9" s="50" t="s">
        <v>14</v>
      </c>
      <c r="B9" s="50" t="s">
        <v>15</v>
      </c>
      <c r="C9" s="50" t="s">
        <v>17</v>
      </c>
      <c r="D9" s="51" t="s">
        <v>0</v>
      </c>
      <c r="E9" s="50" t="s">
        <v>1</v>
      </c>
      <c r="F9" s="50" t="s">
        <v>2</v>
      </c>
      <c r="G9" s="50" t="s">
        <v>19</v>
      </c>
      <c r="H9" s="50" t="s">
        <v>138</v>
      </c>
    </row>
    <row r="10" spans="1:9" x14ac:dyDescent="0.2">
      <c r="A10" s="16">
        <v>1</v>
      </c>
      <c r="B10" s="50" t="s">
        <v>119</v>
      </c>
      <c r="C10" s="16" t="s">
        <v>93</v>
      </c>
      <c r="D10" s="45">
        <v>5325001745317</v>
      </c>
      <c r="E10" s="16" t="s">
        <v>171</v>
      </c>
      <c r="F10" s="16">
        <v>5</v>
      </c>
      <c r="G10" s="16">
        <v>15</v>
      </c>
      <c r="H10" s="54" t="s">
        <v>95</v>
      </c>
    </row>
    <row r="11" spans="1:9" x14ac:dyDescent="0.2">
      <c r="A11" s="46">
        <v>2</v>
      </c>
      <c r="B11" s="51" t="s">
        <v>144</v>
      </c>
      <c r="C11" s="16" t="s">
        <v>145</v>
      </c>
      <c r="D11" s="45">
        <v>6240000802012</v>
      </c>
      <c r="E11" s="16" t="s">
        <v>90</v>
      </c>
      <c r="F11" s="16">
        <v>6</v>
      </c>
      <c r="G11" s="16">
        <v>18</v>
      </c>
      <c r="H11" s="55" t="s">
        <v>162</v>
      </c>
    </row>
    <row r="12" spans="1:9" x14ac:dyDescent="0.2">
      <c r="A12" s="16">
        <v>3</v>
      </c>
      <c r="B12" s="51" t="s">
        <v>117</v>
      </c>
      <c r="C12" s="16" t="s">
        <v>69</v>
      </c>
      <c r="D12" s="45">
        <v>5305009930190</v>
      </c>
      <c r="E12" s="16" t="s">
        <v>60</v>
      </c>
      <c r="F12" s="16">
        <v>8</v>
      </c>
      <c r="G12" s="16">
        <v>24</v>
      </c>
      <c r="H12" s="54" t="s">
        <v>35</v>
      </c>
    </row>
    <row r="13" spans="1:9" x14ac:dyDescent="0.2">
      <c r="A13" s="46">
        <v>4</v>
      </c>
      <c r="B13" s="51" t="s">
        <v>146</v>
      </c>
      <c r="C13" s="16" t="s">
        <v>147</v>
      </c>
      <c r="D13" s="45">
        <v>5310004898850</v>
      </c>
      <c r="E13" s="16" t="s">
        <v>172</v>
      </c>
      <c r="F13" s="16">
        <v>2</v>
      </c>
      <c r="G13" s="16">
        <v>6</v>
      </c>
      <c r="H13" s="55" t="s">
        <v>163</v>
      </c>
    </row>
    <row r="14" spans="1:9" x14ac:dyDescent="0.2">
      <c r="A14" s="46">
        <v>5</v>
      </c>
      <c r="B14" s="51" t="s">
        <v>149</v>
      </c>
      <c r="C14" s="16" t="s">
        <v>150</v>
      </c>
      <c r="D14" s="45">
        <v>5340009642555</v>
      </c>
      <c r="E14" s="16" t="s">
        <v>173</v>
      </c>
      <c r="F14" s="16">
        <v>1</v>
      </c>
      <c r="G14" s="16">
        <v>3</v>
      </c>
      <c r="H14" s="55" t="s">
        <v>164</v>
      </c>
    </row>
    <row r="15" spans="1:9" x14ac:dyDescent="0.2">
      <c r="A15" s="46">
        <v>6</v>
      </c>
      <c r="B15" s="51" t="s">
        <v>152</v>
      </c>
      <c r="C15" s="46">
        <v>91107</v>
      </c>
      <c r="D15" s="45">
        <v>5325006413362</v>
      </c>
      <c r="E15" s="16" t="s">
        <v>171</v>
      </c>
      <c r="F15" s="16">
        <v>5</v>
      </c>
      <c r="G15" s="16">
        <v>15</v>
      </c>
      <c r="H15" s="55" t="s">
        <v>165</v>
      </c>
    </row>
    <row r="16" spans="1:9" x14ac:dyDescent="0.2">
      <c r="A16" s="46">
        <v>7</v>
      </c>
      <c r="B16" s="51" t="s">
        <v>153</v>
      </c>
      <c r="C16" s="16" t="s">
        <v>154</v>
      </c>
      <c r="D16" s="45">
        <v>5365008040465</v>
      </c>
      <c r="E16" s="16" t="s">
        <v>65</v>
      </c>
      <c r="F16" s="16">
        <v>5</v>
      </c>
      <c r="G16" s="16">
        <v>9</v>
      </c>
      <c r="H16" s="55" t="s">
        <v>166</v>
      </c>
    </row>
    <row r="17" spans="1:8" x14ac:dyDescent="0.2">
      <c r="A17" s="46">
        <v>8</v>
      </c>
      <c r="B17" s="51" t="s">
        <v>158</v>
      </c>
      <c r="C17" s="16" t="s">
        <v>159</v>
      </c>
      <c r="D17" s="45">
        <v>5305009844982</v>
      </c>
      <c r="E17" s="16" t="s">
        <v>174</v>
      </c>
      <c r="F17" s="16">
        <v>8</v>
      </c>
      <c r="G17" s="16">
        <v>24</v>
      </c>
      <c r="H17" s="55" t="s">
        <v>167</v>
      </c>
    </row>
    <row r="18" spans="1:8" x14ac:dyDescent="0.2">
      <c r="A18" s="16">
        <v>9</v>
      </c>
      <c r="B18" s="50" t="s">
        <v>137</v>
      </c>
      <c r="C18" s="48" t="s">
        <v>53</v>
      </c>
      <c r="D18" s="48">
        <v>5310011416672</v>
      </c>
      <c r="E18" s="48" t="s">
        <v>39</v>
      </c>
      <c r="F18" s="49">
        <v>1</v>
      </c>
      <c r="G18" s="46">
        <v>3</v>
      </c>
      <c r="H18" s="55" t="s">
        <v>36</v>
      </c>
    </row>
    <row r="19" spans="1:8" x14ac:dyDescent="0.2">
      <c r="A19" s="46">
        <v>10</v>
      </c>
      <c r="B19" s="51" t="s">
        <v>155</v>
      </c>
      <c r="C19" s="16" t="s">
        <v>156</v>
      </c>
      <c r="D19" s="45">
        <v>5310001670804</v>
      </c>
      <c r="E19" s="16" t="s">
        <v>175</v>
      </c>
      <c r="F19" s="16">
        <v>8</v>
      </c>
      <c r="G19" s="16">
        <v>24</v>
      </c>
      <c r="H19" s="55" t="s">
        <v>168</v>
      </c>
    </row>
    <row r="20" spans="1:8" x14ac:dyDescent="0.2">
      <c r="A20" s="16">
        <v>11</v>
      </c>
      <c r="B20" s="50" t="s">
        <v>118</v>
      </c>
      <c r="C20" s="16" t="s">
        <v>89</v>
      </c>
      <c r="D20" s="45">
        <v>6240001557836</v>
      </c>
      <c r="E20" s="16" t="s">
        <v>90</v>
      </c>
      <c r="F20" s="16">
        <v>2</v>
      </c>
      <c r="G20" s="16">
        <v>6</v>
      </c>
      <c r="H20" s="54" t="s">
        <v>91</v>
      </c>
    </row>
    <row r="21" spans="1:8" x14ac:dyDescent="0.2">
      <c r="A21" s="16">
        <v>12</v>
      </c>
      <c r="B21" s="50" t="s">
        <v>120</v>
      </c>
      <c r="C21" s="16" t="s">
        <v>99</v>
      </c>
      <c r="D21" s="45">
        <v>5305001515715</v>
      </c>
      <c r="E21" s="16" t="s">
        <v>174</v>
      </c>
      <c r="F21" s="16">
        <v>4</v>
      </c>
      <c r="G21" s="16">
        <v>12</v>
      </c>
      <c r="H21" s="54" t="s">
        <v>101</v>
      </c>
    </row>
    <row r="22" spans="1:8" x14ac:dyDescent="0.2">
      <c r="A22" s="16">
        <v>13</v>
      </c>
      <c r="B22" s="51" t="s">
        <v>116</v>
      </c>
      <c r="C22" s="16" t="s">
        <v>56</v>
      </c>
      <c r="D22" s="45">
        <v>5315010132553</v>
      </c>
      <c r="E22" s="16" t="s">
        <v>57</v>
      </c>
      <c r="F22" s="16">
        <v>1</v>
      </c>
      <c r="G22" s="16">
        <v>3</v>
      </c>
      <c r="H22" s="54" t="s">
        <v>37</v>
      </c>
    </row>
    <row r="23" spans="1:8" x14ac:dyDescent="0.2">
      <c r="A23" s="16">
        <v>14</v>
      </c>
      <c r="B23" s="51" t="s">
        <v>121</v>
      </c>
      <c r="C23" s="16" t="s">
        <v>59</v>
      </c>
      <c r="D23" s="45">
        <v>5305010147119</v>
      </c>
      <c r="E23" s="16" t="s">
        <v>60</v>
      </c>
      <c r="F23" s="16">
        <v>2</v>
      </c>
      <c r="G23" s="16">
        <v>6</v>
      </c>
      <c r="H23" s="54" t="s">
        <v>33</v>
      </c>
    </row>
    <row r="24" spans="1:8" x14ac:dyDescent="0.2">
      <c r="A24" s="16">
        <v>15</v>
      </c>
      <c r="B24" s="51" t="s">
        <v>122</v>
      </c>
      <c r="C24" s="16" t="s">
        <v>61</v>
      </c>
      <c r="D24" s="45">
        <v>5940008130698</v>
      </c>
      <c r="E24" s="16" t="s">
        <v>62</v>
      </c>
      <c r="F24" s="16">
        <v>1</v>
      </c>
      <c r="G24" s="16">
        <v>3</v>
      </c>
      <c r="H24" s="54" t="s">
        <v>30</v>
      </c>
    </row>
    <row r="25" spans="1:8" x14ac:dyDescent="0.2">
      <c r="A25" s="16">
        <v>16</v>
      </c>
      <c r="B25" s="51" t="s">
        <v>123</v>
      </c>
      <c r="C25" s="16" t="s">
        <v>64</v>
      </c>
      <c r="D25" s="45">
        <v>5365012197689</v>
      </c>
      <c r="E25" s="16" t="s">
        <v>65</v>
      </c>
      <c r="F25" s="16">
        <v>24</v>
      </c>
      <c r="G25" s="16">
        <v>72</v>
      </c>
      <c r="H25" s="54" t="s">
        <v>31</v>
      </c>
    </row>
    <row r="26" spans="1:8" x14ac:dyDescent="0.2">
      <c r="A26" s="16">
        <v>17</v>
      </c>
      <c r="B26" s="51" t="s">
        <v>124</v>
      </c>
      <c r="C26" s="16" t="s">
        <v>66</v>
      </c>
      <c r="D26" s="45">
        <v>5310006221724</v>
      </c>
      <c r="E26" s="16" t="s">
        <v>67</v>
      </c>
      <c r="F26" s="16">
        <v>2</v>
      </c>
      <c r="G26" s="16">
        <v>6</v>
      </c>
      <c r="H26" s="54" t="s">
        <v>29</v>
      </c>
    </row>
    <row r="27" spans="1:8" x14ac:dyDescent="0.2">
      <c r="A27" s="16">
        <v>18</v>
      </c>
      <c r="B27" s="51" t="s">
        <v>125</v>
      </c>
      <c r="C27" s="16" t="s">
        <v>70</v>
      </c>
      <c r="D27" s="45">
        <v>5325008254826</v>
      </c>
      <c r="E27" s="16" t="s">
        <v>142</v>
      </c>
      <c r="F27" s="16">
        <v>1</v>
      </c>
      <c r="G27" s="16">
        <v>3</v>
      </c>
      <c r="H27" s="54" t="s">
        <v>34</v>
      </c>
    </row>
    <row r="28" spans="1:8" x14ac:dyDescent="0.2">
      <c r="A28" s="16">
        <v>19</v>
      </c>
      <c r="B28" s="51" t="s">
        <v>126</v>
      </c>
      <c r="C28" s="16" t="s">
        <v>73</v>
      </c>
      <c r="D28" s="45">
        <v>5940005571629</v>
      </c>
      <c r="E28" s="16" t="s">
        <v>62</v>
      </c>
      <c r="F28" s="16">
        <v>1</v>
      </c>
      <c r="G28" s="16">
        <v>3</v>
      </c>
      <c r="H28" s="54" t="s">
        <v>74</v>
      </c>
    </row>
    <row r="29" spans="1:8" x14ac:dyDescent="0.2">
      <c r="A29" s="16">
        <v>20</v>
      </c>
      <c r="B29" s="51" t="s">
        <v>127</v>
      </c>
      <c r="C29" s="16" t="s">
        <v>76</v>
      </c>
      <c r="D29" s="45">
        <v>5305009844984</v>
      </c>
      <c r="E29" s="16" t="s">
        <v>60</v>
      </c>
      <c r="F29" s="16">
        <v>6</v>
      </c>
      <c r="G29" s="16">
        <v>18</v>
      </c>
      <c r="H29" s="54" t="s">
        <v>77</v>
      </c>
    </row>
    <row r="30" spans="1:8" x14ac:dyDescent="0.2">
      <c r="A30" s="16">
        <v>21</v>
      </c>
      <c r="B30" s="51" t="s">
        <v>128</v>
      </c>
      <c r="C30" s="16" t="s">
        <v>78</v>
      </c>
      <c r="D30" s="45">
        <v>5310002416340</v>
      </c>
      <c r="E30" s="16" t="s">
        <v>67</v>
      </c>
      <c r="F30" s="16">
        <v>8</v>
      </c>
      <c r="G30" s="16">
        <v>24</v>
      </c>
      <c r="H30" s="54" t="s">
        <v>79</v>
      </c>
    </row>
    <row r="31" spans="1:8" x14ac:dyDescent="0.2">
      <c r="A31" s="16">
        <v>22</v>
      </c>
      <c r="B31" s="51" t="s">
        <v>129</v>
      </c>
      <c r="C31" s="16" t="s">
        <v>80</v>
      </c>
      <c r="D31" s="45">
        <v>5940012436750</v>
      </c>
      <c r="E31" s="16" t="s">
        <v>160</v>
      </c>
      <c r="F31" s="16">
        <v>6</v>
      </c>
      <c r="G31" s="16">
        <v>18</v>
      </c>
      <c r="H31" s="54" t="s">
        <v>82</v>
      </c>
    </row>
    <row r="32" spans="1:8" x14ac:dyDescent="0.2">
      <c r="A32" s="16">
        <v>23</v>
      </c>
      <c r="B32" s="51" t="s">
        <v>130</v>
      </c>
      <c r="C32" s="16" t="s">
        <v>83</v>
      </c>
      <c r="D32" s="45">
        <v>5305008892998</v>
      </c>
      <c r="E32" s="16" t="s">
        <v>60</v>
      </c>
      <c r="F32" s="16">
        <v>1</v>
      </c>
      <c r="G32" s="16">
        <v>3</v>
      </c>
      <c r="H32" s="54" t="s">
        <v>84</v>
      </c>
    </row>
    <row r="33" spans="1:8" x14ac:dyDescent="0.2">
      <c r="A33" s="16">
        <v>24</v>
      </c>
      <c r="B33" s="51" t="s">
        <v>131</v>
      </c>
      <c r="C33" s="16" t="s">
        <v>86</v>
      </c>
      <c r="D33" s="45">
        <v>5930008034570</v>
      </c>
      <c r="E33" s="16" t="s">
        <v>87</v>
      </c>
      <c r="F33" s="16">
        <v>8</v>
      </c>
      <c r="G33" s="16">
        <v>24</v>
      </c>
      <c r="H33" s="54" t="s">
        <v>88</v>
      </c>
    </row>
    <row r="34" spans="1:8" x14ac:dyDescent="0.2">
      <c r="A34" s="16">
        <v>25</v>
      </c>
      <c r="B34" s="51" t="s">
        <v>132</v>
      </c>
      <c r="C34" s="16" t="s">
        <v>96</v>
      </c>
      <c r="D34" s="45">
        <v>5905002645393</v>
      </c>
      <c r="E34" s="16" t="s">
        <v>97</v>
      </c>
      <c r="F34" s="16">
        <v>1</v>
      </c>
      <c r="G34" s="16">
        <v>3</v>
      </c>
      <c r="H34" s="54" t="s">
        <v>98</v>
      </c>
    </row>
    <row r="35" spans="1:8" x14ac:dyDescent="0.2">
      <c r="A35" s="16">
        <v>26</v>
      </c>
      <c r="B35" s="51" t="s">
        <v>133</v>
      </c>
      <c r="C35" s="16" t="s">
        <v>103</v>
      </c>
      <c r="D35" s="45">
        <v>5930005014957</v>
      </c>
      <c r="E35" s="16" t="s">
        <v>176</v>
      </c>
      <c r="F35" s="16">
        <v>5</v>
      </c>
      <c r="G35" s="16">
        <f t="shared" ref="G35:G36" si="0">SUM(F35*2)</f>
        <v>10</v>
      </c>
      <c r="H35" s="54" t="s">
        <v>105</v>
      </c>
    </row>
    <row r="36" spans="1:8" x14ac:dyDescent="0.2">
      <c r="A36" s="16">
        <v>27</v>
      </c>
      <c r="B36" s="51" t="s">
        <v>134</v>
      </c>
      <c r="C36" s="16" t="s">
        <v>106</v>
      </c>
      <c r="D36" s="45">
        <v>5961001810661</v>
      </c>
      <c r="E36" s="16" t="s">
        <v>107</v>
      </c>
      <c r="F36" s="16">
        <v>8</v>
      </c>
      <c r="G36" s="16">
        <f t="shared" si="0"/>
        <v>16</v>
      </c>
      <c r="H36" s="54" t="s">
        <v>108</v>
      </c>
    </row>
    <row r="37" spans="1:8" x14ac:dyDescent="0.2">
      <c r="A37" s="16">
        <v>28</v>
      </c>
      <c r="B37" s="51" t="s">
        <v>135</v>
      </c>
      <c r="C37" s="16" t="s">
        <v>109</v>
      </c>
      <c r="D37" s="45">
        <v>5305000546651</v>
      </c>
      <c r="E37" s="16" t="s">
        <v>174</v>
      </c>
      <c r="F37" s="16">
        <v>3</v>
      </c>
      <c r="G37" s="16">
        <v>9</v>
      </c>
      <c r="H37" s="54" t="s">
        <v>110</v>
      </c>
    </row>
    <row r="38" spans="1:8" x14ac:dyDescent="0.2">
      <c r="A38" s="16">
        <v>29</v>
      </c>
      <c r="B38" s="51" t="s">
        <v>136</v>
      </c>
      <c r="C38" s="16" t="s">
        <v>111</v>
      </c>
      <c r="D38" s="45">
        <v>5310014262584</v>
      </c>
      <c r="E38" s="16" t="s">
        <v>67</v>
      </c>
      <c r="F38" s="16">
        <v>1</v>
      </c>
      <c r="G38" s="16">
        <v>3</v>
      </c>
      <c r="H38" s="54" t="s">
        <v>112</v>
      </c>
    </row>
    <row r="39" spans="1:8" x14ac:dyDescent="0.2">
      <c r="A39" s="16">
        <v>30</v>
      </c>
      <c r="B39" s="51" t="s">
        <v>139</v>
      </c>
      <c r="C39" s="16" t="s">
        <v>58</v>
      </c>
      <c r="D39" s="45">
        <v>5310005157449</v>
      </c>
      <c r="E39" s="16" t="s">
        <v>39</v>
      </c>
      <c r="F39" s="16">
        <v>1</v>
      </c>
      <c r="G39" s="16">
        <v>3</v>
      </c>
      <c r="H39" s="54" t="s">
        <v>140</v>
      </c>
    </row>
  </sheetData>
  <sortState ref="A10:I39">
    <sortCondition ref="B10"/>
  </sortState>
  <mergeCells count="2">
    <mergeCell ref="D2:E2"/>
    <mergeCell ref="D5:F5"/>
  </mergeCells>
  <hyperlinks>
    <hyperlink ref="C23" r:id="rId1" display="https://mroapps.hill.af.mil/componentWhereUsed/index.asp?REMEMBER=FALSE&amp;PARENTORG=100&amp;ITEMNO=AN960C6&amp;PLANT=50&amp;ORGANIZATION=all&amp;MEMORY=FALSE&amp;DATABASE=MAIN&amp;SSO=TRUE&amp;ACTION=QUERY"/>
    <hyperlink ref="C22" r:id="rId2" display="https://mroapps.hill.af.mil/componentWhereUsed/index.asp?REMEMBER=FALSE&amp;PARENTORG=100&amp;ITEMNO=MS16625-1106&amp;PLANT=50&amp;ORGANIZATION=all&amp;MEMORY=FALSE&amp;DATABASE=MAIN&amp;SSO=TRUE&amp;ACTION=QUERY"/>
    <hyperlink ref="C26" r:id="rId3" display="https://mroapps.hill.af.mil/componentWhereUsed/index.asp?REMEMBER=FALSE&amp;PARENTORG=100&amp;ITEMNO=AN960-10L&amp;PLANT=50&amp;ORGANIZATION=all&amp;MEMORY=FALSE&amp;DATABASE=MAIN&amp;SSO=TRUE&amp;ACTION=QUERY"/>
    <hyperlink ref="C24" r:id="rId4" display="https://mroapps.hill.af.mil/componentWhereUsed/index.asp?REMEMBER=FALSE&amp;PARENTORG=100&amp;ITEMNO=AN3-3A&amp;PLANT=50&amp;ORGANIZATION=all&amp;MEMORY=FALSE&amp;DATABASE=MAIN&amp;SSO=TRUE&amp;ACTION=QUERY"/>
    <hyperlink ref="C12" r:id="rId5" display="https://mroapps.hill.af.mil/componentWhereUsed/index.asp?REMEMBER=FALSE&amp;PARENTORG=100&amp;ITEMNO=AN4-11A&amp;PLANT=50&amp;ORGANIZATION=all&amp;MEMORY=FALSE&amp;DATABASE=MAIN&amp;SSO=TRUE&amp;ACTION=QUERY"/>
    <hyperlink ref="C27" r:id="rId6" display="https://mroapps.hill.af.mil/componentWhereUsed/index.asp?REMEMBER=FALSE&amp;PARENTORG=100&amp;ITEMNO=AN4-10A&amp;PLANT=50&amp;ORGANIZATION=all&amp;MEMORY=FALSE&amp;DATABASE=MAIN&amp;SSO=TRUE&amp;ACTION=QUERY"/>
    <hyperlink ref="C25" r:id="rId7" display="https://mroapps.hill.af.mil/componentWhereUsed/index.asp?REMEMBER=FALSE&amp;PARENTORG=100&amp;ITEMNO=AN960-8L&amp;PLANT=50&amp;ORGANIZATION=all&amp;MEMORY=FALSE&amp;DATABASE=MAIN&amp;SSO=TRUE&amp;ACTION=QUERY"/>
    <hyperlink ref="C39" r:id="rId8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D8" sqref="D8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8.57031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50" t="s">
        <v>15</v>
      </c>
      <c r="B1" s="50" t="s">
        <v>17</v>
      </c>
      <c r="C1" s="51" t="s">
        <v>0</v>
      </c>
      <c r="D1" s="50" t="s">
        <v>1</v>
      </c>
      <c r="E1" s="50" t="s">
        <v>2</v>
      </c>
      <c r="F1" s="50" t="s">
        <v>18</v>
      </c>
      <c r="G1" s="50" t="s">
        <v>19</v>
      </c>
      <c r="H1" s="50" t="s">
        <v>138</v>
      </c>
    </row>
    <row r="2" spans="1:8" x14ac:dyDescent="0.2">
      <c r="A2" s="50" t="s">
        <v>119</v>
      </c>
      <c r="B2" s="16" t="s">
        <v>93</v>
      </c>
      <c r="C2" s="45">
        <v>5325001745317</v>
      </c>
      <c r="D2" s="16" t="s">
        <v>161</v>
      </c>
      <c r="E2" s="16">
        <v>5</v>
      </c>
      <c r="F2" s="10">
        <v>0</v>
      </c>
      <c r="G2" s="16">
        <v>15</v>
      </c>
      <c r="H2" s="54" t="s">
        <v>95</v>
      </c>
    </row>
    <row r="3" spans="1:8" x14ac:dyDescent="0.2">
      <c r="A3" s="51" t="s">
        <v>144</v>
      </c>
      <c r="B3" s="16" t="s">
        <v>145</v>
      </c>
      <c r="C3" s="45">
        <v>6240000802012</v>
      </c>
      <c r="D3" s="16" t="s">
        <v>90</v>
      </c>
      <c r="E3" s="16">
        <v>6</v>
      </c>
      <c r="F3" s="10">
        <v>0</v>
      </c>
      <c r="G3" s="16">
        <v>18</v>
      </c>
      <c r="H3" s="55" t="s">
        <v>162</v>
      </c>
    </row>
    <row r="4" spans="1:8" x14ac:dyDescent="0.2">
      <c r="A4" s="51" t="s">
        <v>117</v>
      </c>
      <c r="B4" s="16" t="s">
        <v>69</v>
      </c>
      <c r="C4" s="45">
        <v>5305009930190</v>
      </c>
      <c r="D4" s="16" t="s">
        <v>60</v>
      </c>
      <c r="E4" s="16">
        <v>8</v>
      </c>
      <c r="F4" s="10">
        <v>0</v>
      </c>
      <c r="G4" s="16">
        <v>24</v>
      </c>
      <c r="H4" s="54" t="s">
        <v>35</v>
      </c>
    </row>
    <row r="5" spans="1:8" x14ac:dyDescent="0.2">
      <c r="A5" s="51" t="s">
        <v>146</v>
      </c>
      <c r="B5" s="16" t="s">
        <v>147</v>
      </c>
      <c r="C5" s="45">
        <v>5310004898850</v>
      </c>
      <c r="D5" s="16" t="s">
        <v>148</v>
      </c>
      <c r="E5" s="16">
        <v>2</v>
      </c>
      <c r="F5" s="10">
        <v>0</v>
      </c>
      <c r="G5" s="16">
        <v>6</v>
      </c>
      <c r="H5" s="55" t="s">
        <v>163</v>
      </c>
    </row>
    <row r="6" spans="1:8" x14ac:dyDescent="0.2">
      <c r="A6" s="51" t="s">
        <v>149</v>
      </c>
      <c r="B6" s="16" t="s">
        <v>150</v>
      </c>
      <c r="C6" s="45">
        <v>5340009642555</v>
      </c>
      <c r="D6" s="16" t="s">
        <v>151</v>
      </c>
      <c r="E6" s="16">
        <v>1</v>
      </c>
      <c r="F6" s="10">
        <v>0</v>
      </c>
      <c r="G6" s="16">
        <v>3</v>
      </c>
      <c r="H6" s="55" t="s">
        <v>164</v>
      </c>
    </row>
    <row r="7" spans="1:8" x14ac:dyDescent="0.2">
      <c r="A7" s="51" t="s">
        <v>152</v>
      </c>
      <c r="B7" s="46">
        <v>91107</v>
      </c>
      <c r="C7" s="45">
        <v>5325006413362</v>
      </c>
      <c r="D7" s="16" t="s">
        <v>161</v>
      </c>
      <c r="E7" s="16">
        <v>5</v>
      </c>
      <c r="F7" s="10">
        <v>0</v>
      </c>
      <c r="G7" s="16">
        <v>15</v>
      </c>
      <c r="H7" s="55" t="s">
        <v>165</v>
      </c>
    </row>
    <row r="8" spans="1:8" x14ac:dyDescent="0.2">
      <c r="A8" s="51" t="s">
        <v>153</v>
      </c>
      <c r="B8" s="16" t="s">
        <v>154</v>
      </c>
      <c r="C8" s="45">
        <v>5365008040465</v>
      </c>
      <c r="D8" s="16" t="s">
        <v>65</v>
      </c>
      <c r="E8" s="16">
        <v>5</v>
      </c>
      <c r="F8" s="10">
        <v>0</v>
      </c>
      <c r="G8" s="16">
        <v>9</v>
      </c>
      <c r="H8" s="55" t="s">
        <v>166</v>
      </c>
    </row>
    <row r="9" spans="1:8" x14ac:dyDescent="0.2">
      <c r="A9" s="51" t="s">
        <v>158</v>
      </c>
      <c r="B9" s="16" t="s">
        <v>159</v>
      </c>
      <c r="C9" s="45">
        <v>5305009844982</v>
      </c>
      <c r="D9" s="16" t="s">
        <v>100</v>
      </c>
      <c r="E9" s="16">
        <v>8</v>
      </c>
      <c r="F9" s="10">
        <v>0</v>
      </c>
      <c r="G9" s="16">
        <v>24</v>
      </c>
      <c r="H9" s="55" t="s">
        <v>167</v>
      </c>
    </row>
    <row r="10" spans="1:8" x14ac:dyDescent="0.2">
      <c r="A10" s="50" t="s">
        <v>137</v>
      </c>
      <c r="B10" s="48" t="s">
        <v>53</v>
      </c>
      <c r="C10" s="48">
        <v>5310011416672</v>
      </c>
      <c r="D10" s="48" t="s">
        <v>39</v>
      </c>
      <c r="E10" s="49">
        <v>1</v>
      </c>
      <c r="F10" s="46">
        <v>0</v>
      </c>
      <c r="G10" s="46">
        <v>3</v>
      </c>
      <c r="H10" s="55" t="s">
        <v>36</v>
      </c>
    </row>
    <row r="11" spans="1:8" x14ac:dyDescent="0.2">
      <c r="A11" s="51" t="s">
        <v>155</v>
      </c>
      <c r="B11" s="16" t="s">
        <v>156</v>
      </c>
      <c r="C11" s="45">
        <v>5310001670804</v>
      </c>
      <c r="D11" s="16" t="s">
        <v>157</v>
      </c>
      <c r="E11" s="16">
        <v>8</v>
      </c>
      <c r="F11" s="10">
        <v>0</v>
      </c>
      <c r="G11" s="16">
        <v>24</v>
      </c>
      <c r="H11" s="55" t="s">
        <v>168</v>
      </c>
    </row>
    <row r="12" spans="1:8" x14ac:dyDescent="0.2">
      <c r="A12" s="50" t="s">
        <v>118</v>
      </c>
      <c r="B12" s="16" t="s">
        <v>89</v>
      </c>
      <c r="C12" s="45">
        <v>6240001557836</v>
      </c>
      <c r="D12" s="16" t="s">
        <v>90</v>
      </c>
      <c r="E12" s="16">
        <v>2</v>
      </c>
      <c r="F12" s="10">
        <v>0</v>
      </c>
      <c r="G12" s="16">
        <v>6</v>
      </c>
      <c r="H12" s="54" t="s">
        <v>91</v>
      </c>
    </row>
    <row r="13" spans="1:8" x14ac:dyDescent="0.2">
      <c r="A13" s="50" t="s">
        <v>120</v>
      </c>
      <c r="B13" s="16" t="s">
        <v>99</v>
      </c>
      <c r="C13" s="45">
        <v>5305001515715</v>
      </c>
      <c r="D13" s="16" t="s">
        <v>100</v>
      </c>
      <c r="E13" s="16">
        <v>4</v>
      </c>
      <c r="F13" s="10">
        <v>0</v>
      </c>
      <c r="G13" s="16">
        <v>12</v>
      </c>
      <c r="H13" s="54" t="s">
        <v>101</v>
      </c>
    </row>
    <row r="14" spans="1:8" x14ac:dyDescent="0.2">
      <c r="A14" s="51" t="s">
        <v>116</v>
      </c>
      <c r="B14" s="16" t="s">
        <v>56</v>
      </c>
      <c r="C14" s="45">
        <v>5315010132553</v>
      </c>
      <c r="D14" s="16" t="s">
        <v>57</v>
      </c>
      <c r="E14" s="16">
        <v>1</v>
      </c>
      <c r="F14" s="10">
        <v>0</v>
      </c>
      <c r="G14" s="16">
        <v>3</v>
      </c>
      <c r="H14" s="54" t="s">
        <v>37</v>
      </c>
    </row>
    <row r="15" spans="1:8" x14ac:dyDescent="0.2">
      <c r="A15" s="51" t="s">
        <v>121</v>
      </c>
      <c r="B15" s="16" t="s">
        <v>59</v>
      </c>
      <c r="C15" s="45">
        <v>5305010147119</v>
      </c>
      <c r="D15" s="16" t="s">
        <v>60</v>
      </c>
      <c r="E15" s="16">
        <v>2</v>
      </c>
      <c r="F15" s="10">
        <v>0</v>
      </c>
      <c r="G15" s="16">
        <v>6</v>
      </c>
      <c r="H15" s="54" t="s">
        <v>33</v>
      </c>
    </row>
    <row r="16" spans="1:8" x14ac:dyDescent="0.2">
      <c r="A16" s="51" t="s">
        <v>122</v>
      </c>
      <c r="B16" s="16" t="s">
        <v>61</v>
      </c>
      <c r="C16" s="45">
        <v>5940008130698</v>
      </c>
      <c r="D16" s="16" t="s">
        <v>62</v>
      </c>
      <c r="E16" s="16">
        <v>1</v>
      </c>
      <c r="F16" s="10">
        <v>0</v>
      </c>
      <c r="G16" s="16">
        <v>3</v>
      </c>
      <c r="H16" s="54" t="s">
        <v>30</v>
      </c>
    </row>
    <row r="17" spans="1:8" x14ac:dyDescent="0.2">
      <c r="A17" s="51" t="s">
        <v>123</v>
      </c>
      <c r="B17" s="16" t="s">
        <v>64</v>
      </c>
      <c r="C17" s="45">
        <v>5365012197689</v>
      </c>
      <c r="D17" s="16" t="s">
        <v>65</v>
      </c>
      <c r="E17" s="16">
        <v>24</v>
      </c>
      <c r="F17" s="10">
        <v>0</v>
      </c>
      <c r="G17" s="16">
        <v>72</v>
      </c>
      <c r="H17" s="54" t="s">
        <v>31</v>
      </c>
    </row>
    <row r="18" spans="1:8" x14ac:dyDescent="0.2">
      <c r="A18" s="51" t="s">
        <v>124</v>
      </c>
      <c r="B18" s="16" t="s">
        <v>66</v>
      </c>
      <c r="C18" s="45">
        <v>5310006221724</v>
      </c>
      <c r="D18" s="16" t="s">
        <v>67</v>
      </c>
      <c r="E18" s="16">
        <v>2</v>
      </c>
      <c r="F18" s="10">
        <v>0</v>
      </c>
      <c r="G18" s="16">
        <v>6</v>
      </c>
      <c r="H18" s="54" t="s">
        <v>29</v>
      </c>
    </row>
    <row r="19" spans="1:8" x14ac:dyDescent="0.2">
      <c r="A19" s="51" t="s">
        <v>125</v>
      </c>
      <c r="B19" s="16" t="s">
        <v>70</v>
      </c>
      <c r="C19" s="45">
        <v>5325008254826</v>
      </c>
      <c r="D19" s="16" t="s">
        <v>142</v>
      </c>
      <c r="E19" s="16">
        <v>1</v>
      </c>
      <c r="F19" s="10">
        <v>0</v>
      </c>
      <c r="G19" s="16">
        <v>3</v>
      </c>
      <c r="H19" s="54" t="s">
        <v>34</v>
      </c>
    </row>
    <row r="20" spans="1:8" x14ac:dyDescent="0.2">
      <c r="A20" s="51" t="s">
        <v>126</v>
      </c>
      <c r="B20" s="16" t="s">
        <v>73</v>
      </c>
      <c r="C20" s="45">
        <v>5940005571629</v>
      </c>
      <c r="D20" s="16" t="s">
        <v>62</v>
      </c>
      <c r="E20" s="16">
        <v>1</v>
      </c>
      <c r="F20" s="10">
        <v>0</v>
      </c>
      <c r="G20" s="16">
        <v>3</v>
      </c>
      <c r="H20" s="54" t="s">
        <v>74</v>
      </c>
    </row>
    <row r="21" spans="1:8" x14ac:dyDescent="0.2">
      <c r="A21" s="51" t="s">
        <v>127</v>
      </c>
      <c r="B21" s="16" t="s">
        <v>76</v>
      </c>
      <c r="C21" s="45">
        <v>5305009844984</v>
      </c>
      <c r="D21" s="16" t="s">
        <v>60</v>
      </c>
      <c r="E21" s="16">
        <v>6</v>
      </c>
      <c r="F21" s="10">
        <v>0</v>
      </c>
      <c r="G21" s="16">
        <v>18</v>
      </c>
      <c r="H21" s="54" t="s">
        <v>77</v>
      </c>
    </row>
    <row r="22" spans="1:8" x14ac:dyDescent="0.2">
      <c r="A22" s="51" t="s">
        <v>128</v>
      </c>
      <c r="B22" s="16" t="s">
        <v>78</v>
      </c>
      <c r="C22" s="45">
        <v>5310002416340</v>
      </c>
      <c r="D22" s="16" t="s">
        <v>67</v>
      </c>
      <c r="E22" s="16">
        <v>8</v>
      </c>
      <c r="F22" s="10">
        <v>0</v>
      </c>
      <c r="G22" s="16">
        <v>24</v>
      </c>
      <c r="H22" s="54" t="s">
        <v>79</v>
      </c>
    </row>
    <row r="23" spans="1:8" x14ac:dyDescent="0.2">
      <c r="A23" s="51" t="s">
        <v>129</v>
      </c>
      <c r="B23" s="16" t="s">
        <v>80</v>
      </c>
      <c r="C23" s="45">
        <v>5940012436750</v>
      </c>
      <c r="D23" s="16" t="s">
        <v>160</v>
      </c>
      <c r="E23" s="16">
        <v>6</v>
      </c>
      <c r="F23" s="10">
        <v>0</v>
      </c>
      <c r="G23" s="16">
        <v>18</v>
      </c>
      <c r="H23" s="54" t="s">
        <v>82</v>
      </c>
    </row>
    <row r="24" spans="1:8" x14ac:dyDescent="0.2">
      <c r="A24" s="51" t="s">
        <v>130</v>
      </c>
      <c r="B24" s="16" t="s">
        <v>83</v>
      </c>
      <c r="C24" s="45">
        <v>5305008892998</v>
      </c>
      <c r="D24" s="16" t="s">
        <v>60</v>
      </c>
      <c r="E24" s="16">
        <v>1</v>
      </c>
      <c r="F24" s="10">
        <v>0</v>
      </c>
      <c r="G24" s="16">
        <v>3</v>
      </c>
      <c r="H24" s="54" t="s">
        <v>84</v>
      </c>
    </row>
    <row r="25" spans="1:8" x14ac:dyDescent="0.2">
      <c r="A25" s="51" t="s">
        <v>131</v>
      </c>
      <c r="B25" s="16" t="s">
        <v>86</v>
      </c>
      <c r="C25" s="45">
        <v>5930008034570</v>
      </c>
      <c r="D25" s="16" t="s">
        <v>87</v>
      </c>
      <c r="E25" s="16">
        <v>8</v>
      </c>
      <c r="F25" s="10">
        <v>0</v>
      </c>
      <c r="G25" s="16">
        <v>24</v>
      </c>
      <c r="H25" s="54" t="s">
        <v>88</v>
      </c>
    </row>
    <row r="26" spans="1:8" x14ac:dyDescent="0.2">
      <c r="A26" s="51" t="s">
        <v>132</v>
      </c>
      <c r="B26" s="16" t="s">
        <v>96</v>
      </c>
      <c r="C26" s="45">
        <v>5905002645393</v>
      </c>
      <c r="D26" s="16" t="s">
        <v>97</v>
      </c>
      <c r="E26" s="16">
        <v>1</v>
      </c>
      <c r="F26" s="10">
        <v>0</v>
      </c>
      <c r="G26" s="16">
        <v>3</v>
      </c>
      <c r="H26" s="54" t="s">
        <v>98</v>
      </c>
    </row>
    <row r="27" spans="1:8" x14ac:dyDescent="0.2">
      <c r="A27" s="51" t="s">
        <v>133</v>
      </c>
      <c r="B27" s="16" t="s">
        <v>103</v>
      </c>
      <c r="C27" s="45">
        <v>5930005014957</v>
      </c>
      <c r="D27" s="16" t="s">
        <v>141</v>
      </c>
      <c r="E27" s="16">
        <v>5</v>
      </c>
      <c r="F27" s="10">
        <v>0</v>
      </c>
      <c r="G27" s="16">
        <f t="shared" ref="G27:G28" si="0">SUM(E27*2)</f>
        <v>10</v>
      </c>
      <c r="H27" s="54" t="s">
        <v>105</v>
      </c>
    </row>
    <row r="28" spans="1:8" x14ac:dyDescent="0.2">
      <c r="A28" s="51" t="s">
        <v>134</v>
      </c>
      <c r="B28" s="16" t="s">
        <v>106</v>
      </c>
      <c r="C28" s="45">
        <v>5961001810661</v>
      </c>
      <c r="D28" s="16" t="s">
        <v>107</v>
      </c>
      <c r="E28" s="16">
        <v>8</v>
      </c>
      <c r="F28" s="10">
        <v>0</v>
      </c>
      <c r="G28" s="16">
        <f t="shared" si="0"/>
        <v>16</v>
      </c>
      <c r="H28" s="54" t="s">
        <v>108</v>
      </c>
    </row>
    <row r="29" spans="1:8" x14ac:dyDescent="0.2">
      <c r="A29" s="51" t="s">
        <v>135</v>
      </c>
      <c r="B29" s="16" t="s">
        <v>109</v>
      </c>
      <c r="C29" s="45">
        <v>5305000546651</v>
      </c>
      <c r="D29" s="16" t="s">
        <v>100</v>
      </c>
      <c r="E29" s="16">
        <v>3</v>
      </c>
      <c r="F29" s="10">
        <v>0</v>
      </c>
      <c r="G29" s="16">
        <v>9</v>
      </c>
      <c r="H29" s="54" t="s">
        <v>110</v>
      </c>
    </row>
    <row r="30" spans="1:8" x14ac:dyDescent="0.2">
      <c r="A30" s="51" t="s">
        <v>136</v>
      </c>
      <c r="B30" s="16" t="s">
        <v>111</v>
      </c>
      <c r="C30" s="45">
        <v>5310014262584</v>
      </c>
      <c r="D30" s="16" t="s">
        <v>67</v>
      </c>
      <c r="E30" s="16">
        <v>1</v>
      </c>
      <c r="F30" s="10">
        <v>0</v>
      </c>
      <c r="G30" s="16">
        <v>3</v>
      </c>
      <c r="H30" s="54" t="s">
        <v>112</v>
      </c>
    </row>
    <row r="31" spans="1:8" x14ac:dyDescent="0.2">
      <c r="A31" s="51" t="s">
        <v>139</v>
      </c>
      <c r="B31" s="16" t="s">
        <v>58</v>
      </c>
      <c r="C31" s="45">
        <v>5310005157449</v>
      </c>
      <c r="D31" s="16" t="s">
        <v>39</v>
      </c>
      <c r="E31" s="16">
        <v>1</v>
      </c>
      <c r="F31" s="10">
        <v>0</v>
      </c>
      <c r="G31" s="16">
        <v>3</v>
      </c>
      <c r="H31" s="54" t="s">
        <v>140</v>
      </c>
    </row>
  </sheetData>
  <hyperlinks>
    <hyperlink ref="B15" r:id="rId1" display="https://mroapps.hill.af.mil/componentWhereUsed/index.asp?REMEMBER=FALSE&amp;PARENTORG=100&amp;ITEMNO=AN960C6&amp;PLANT=50&amp;ORGANIZATION=all&amp;MEMORY=FALSE&amp;DATABASE=MAIN&amp;SSO=TRUE&amp;ACTION=QUERY"/>
    <hyperlink ref="B14" r:id="rId2" display="https://mroapps.hill.af.mil/componentWhereUsed/index.asp?REMEMBER=FALSE&amp;PARENTORG=100&amp;ITEMNO=MS16625-1106&amp;PLANT=50&amp;ORGANIZATION=all&amp;MEMORY=FALSE&amp;DATABASE=MAIN&amp;SSO=TRUE&amp;ACTION=QUERY"/>
    <hyperlink ref="B18" r:id="rId3" display="https://mroapps.hill.af.mil/componentWhereUsed/index.asp?REMEMBER=FALSE&amp;PARENTORG=100&amp;ITEMNO=AN960-10L&amp;PLANT=50&amp;ORGANIZATION=all&amp;MEMORY=FALSE&amp;DATABASE=MAIN&amp;SSO=TRUE&amp;ACTION=QUERY"/>
    <hyperlink ref="B16" r:id="rId4" display="https://mroapps.hill.af.mil/componentWhereUsed/index.asp?REMEMBER=FALSE&amp;PARENTORG=100&amp;ITEMNO=AN3-3A&amp;PLANT=50&amp;ORGANIZATION=all&amp;MEMORY=FALSE&amp;DATABASE=MAIN&amp;SSO=TRUE&amp;ACTION=QUERY"/>
    <hyperlink ref="B4" r:id="rId5" display="https://mroapps.hill.af.mil/componentWhereUsed/index.asp?REMEMBER=FALSE&amp;PARENTORG=100&amp;ITEMNO=AN4-11A&amp;PLANT=50&amp;ORGANIZATION=all&amp;MEMORY=FALSE&amp;DATABASE=MAIN&amp;SSO=TRUE&amp;ACTION=QUERY"/>
    <hyperlink ref="B19" r:id="rId6" display="https://mroapps.hill.af.mil/componentWhereUsed/index.asp?REMEMBER=FALSE&amp;PARENTORG=100&amp;ITEMNO=AN4-10A&amp;PLANT=50&amp;ORGANIZATION=all&amp;MEMORY=FALSE&amp;DATABASE=MAIN&amp;SSO=TRUE&amp;ACTION=QUERY"/>
    <hyperlink ref="B17" r:id="rId7" display="https://mroapps.hill.af.mil/componentWhereUsed/index.asp?REMEMBER=FALSE&amp;PARENTORG=100&amp;ITEMNO=AN960-8L&amp;PLANT=50&amp;ORGANIZATION=all&amp;MEMORY=FALSE&amp;DATABASE=MAIN&amp;SSO=TRUE&amp;ACTION=QUERY"/>
    <hyperlink ref="B31" r:id="rId8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2015-10-02T16:38:39Z</cp:lastPrinted>
  <dcterms:created xsi:type="dcterms:W3CDTF">2004-09-30T17:31:35Z</dcterms:created>
  <dcterms:modified xsi:type="dcterms:W3CDTF">2016-01-28T16:12:32Z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